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Q:\doc\5 JN-Javna naročila\2023\RV redno vzdrževanje razpis\"/>
    </mc:Choice>
  </mc:AlternateContent>
  <xr:revisionPtr revIDLastSave="0" documentId="13_ncr:1_{079C03BD-D5CA-4DCD-B50A-0CE4AB10095F}" xr6:coauthVersionLast="47" xr6:coauthVersionMax="47" xr10:uidLastSave="{00000000-0000-0000-0000-000000000000}"/>
  <bookViews>
    <workbookView xWindow="4245" yWindow="765" windowWidth="14250" windowHeight="15255" activeTab="1" xr2:uid="{00000000-000D-0000-FFFF-FFFF00000000}"/>
  </bookViews>
  <sheets>
    <sheet name="KS Dobrova" sheetId="1" r:id="rId1"/>
    <sheet name="KS Šentjošt" sheetId="2" r:id="rId2"/>
    <sheet name="skupno sklop 1 in 2" sheetId="4" r:id="rId3"/>
    <sheet name="kategorizacija po ks" sheetId="6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6" l="1"/>
  <c r="C31" i="6"/>
  <c r="E29" i="6"/>
  <c r="B30" i="6"/>
  <c r="B31" i="6" s="1"/>
  <c r="I8" i="6"/>
  <c r="H13" i="4"/>
  <c r="E213" i="1"/>
  <c r="F192" i="1"/>
  <c r="D32" i="6" l="1"/>
  <c r="E31" i="6"/>
  <c r="C32" i="6"/>
  <c r="B32" i="6" s="1"/>
  <c r="I63" i="2"/>
  <c r="G63" i="2"/>
  <c r="I69" i="2"/>
  <c r="G69" i="2"/>
  <c r="I68" i="2"/>
  <c r="F137" i="1" l="1"/>
  <c r="F136" i="1"/>
  <c r="G136" i="1"/>
  <c r="I173" i="1"/>
  <c r="B29" i="4" l="1"/>
  <c r="J8" i="4"/>
  <c r="F213" i="1" l="1"/>
  <c r="E214" i="1"/>
  <c r="E85" i="2"/>
  <c r="G55" i="2" l="1"/>
  <c r="I55" i="2"/>
  <c r="K7" i="6"/>
  <c r="J7" i="6"/>
  <c r="E7" i="6"/>
  <c r="B7" i="6"/>
  <c r="K6" i="6"/>
  <c r="E6" i="6"/>
  <c r="B6" i="6"/>
  <c r="K7" i="4"/>
  <c r="K8" i="4"/>
  <c r="E7" i="4"/>
  <c r="E8" i="4"/>
  <c r="B7" i="4"/>
  <c r="B8" i="4"/>
  <c r="I20" i="2"/>
  <c r="G20" i="2"/>
  <c r="I56" i="2"/>
  <c r="I54" i="2"/>
  <c r="F54" i="2"/>
  <c r="I53" i="2"/>
  <c r="F53" i="2"/>
  <c r="I52" i="2"/>
  <c r="F52" i="2"/>
  <c r="I51" i="2"/>
  <c r="F51" i="2"/>
  <c r="I50" i="2"/>
  <c r="F50" i="2"/>
  <c r="I49" i="2"/>
  <c r="F49" i="2"/>
  <c r="J48" i="2"/>
  <c r="F48" i="2"/>
  <c r="I47" i="2"/>
  <c r="F47" i="2"/>
  <c r="I46" i="2"/>
  <c r="F46" i="2"/>
  <c r="I45" i="2"/>
  <c r="F45" i="2"/>
  <c r="I44" i="2"/>
  <c r="F44" i="2"/>
  <c r="I43" i="2"/>
  <c r="F43" i="2"/>
  <c r="G43" i="2" s="1"/>
  <c r="I42" i="2"/>
  <c r="F42" i="2"/>
  <c r="I41" i="2"/>
  <c r="F41" i="2"/>
  <c r="I39" i="2"/>
  <c r="F39" i="2"/>
  <c r="F38" i="2"/>
  <c r="G38" i="2" s="1"/>
  <c r="I38" i="2"/>
  <c r="I37" i="2"/>
  <c r="I36" i="2"/>
  <c r="F36" i="2"/>
  <c r="I35" i="2"/>
  <c r="F35" i="2"/>
  <c r="I34" i="2"/>
  <c r="F34" i="2"/>
  <c r="I33" i="2"/>
  <c r="I32" i="2"/>
  <c r="F80" i="2"/>
  <c r="K12" i="4" s="1"/>
  <c r="B12" i="4"/>
  <c r="I31" i="2"/>
  <c r="F31" i="2"/>
  <c r="I30" i="2"/>
  <c r="I29" i="2"/>
  <c r="C10" i="4" l="1"/>
  <c r="D10" i="4" l="1"/>
  <c r="B10" i="4" l="1"/>
  <c r="D6" i="4"/>
  <c r="D5" i="6"/>
  <c r="C6" i="4"/>
  <c r="C5" i="6"/>
  <c r="B6" i="4" l="1"/>
  <c r="B5" i="6"/>
  <c r="F67" i="2" l="1"/>
  <c r="G67" i="2" s="1"/>
  <c r="I28" i="2"/>
  <c r="G28" i="2"/>
  <c r="I27" i="2"/>
  <c r="F27" i="2"/>
  <c r="I163" i="1" l="1"/>
  <c r="F163" i="1"/>
  <c r="G163" i="1" s="1"/>
  <c r="I164" i="1"/>
  <c r="F164" i="1"/>
  <c r="I161" i="1"/>
  <c r="F161" i="1"/>
  <c r="F46" i="1"/>
  <c r="J116" i="1"/>
  <c r="I46" i="1"/>
  <c r="F39" i="1"/>
  <c r="F38" i="1"/>
  <c r="I149" i="1"/>
  <c r="G149" i="1"/>
  <c r="I148" i="1"/>
  <c r="F148" i="1"/>
  <c r="I147" i="1"/>
  <c r="I146" i="1"/>
  <c r="F146" i="1"/>
  <c r="I145" i="1"/>
  <c r="F145" i="1"/>
  <c r="I144" i="1"/>
  <c r="I143" i="1"/>
  <c r="F143" i="1"/>
  <c r="I142" i="1"/>
  <c r="I138" i="1"/>
  <c r="F138" i="1"/>
  <c r="I137" i="1"/>
  <c r="I135" i="1"/>
  <c r="I132" i="1"/>
  <c r="F132" i="1"/>
  <c r="F131" i="1"/>
  <c r="I130" i="1"/>
  <c r="J129" i="1"/>
  <c r="F129" i="1"/>
  <c r="G129" i="1" s="1"/>
  <c r="I128" i="1"/>
  <c r="F128" i="1"/>
  <c r="I127" i="1"/>
  <c r="F127" i="1"/>
  <c r="E126" i="1"/>
  <c r="F126" i="1" s="1"/>
  <c r="I125" i="1"/>
  <c r="F125" i="1"/>
  <c r="I124" i="1"/>
  <c r="F124" i="1"/>
  <c r="I123" i="1"/>
  <c r="F123" i="1"/>
  <c r="F122" i="1"/>
  <c r="I122" i="1"/>
  <c r="I121" i="1"/>
  <c r="F121" i="1"/>
  <c r="I120" i="1"/>
  <c r="I119" i="1"/>
  <c r="F119" i="1"/>
  <c r="I118" i="1"/>
  <c r="F118" i="1"/>
  <c r="I112" i="1"/>
  <c r="J100" i="1"/>
  <c r="J95" i="1"/>
  <c r="F116" i="1"/>
  <c r="I115" i="1"/>
  <c r="F115" i="1"/>
  <c r="I114" i="1"/>
  <c r="F114" i="1"/>
  <c r="I113" i="1"/>
  <c r="F113" i="1"/>
  <c r="F112" i="1"/>
  <c r="I111" i="1"/>
  <c r="F111" i="1"/>
  <c r="I109" i="1"/>
  <c r="F109" i="1"/>
  <c r="I108" i="1"/>
  <c r="F108" i="1"/>
  <c r="I107" i="1"/>
  <c r="I106" i="1"/>
  <c r="F105" i="1"/>
  <c r="I105" i="1"/>
  <c r="I104" i="1"/>
  <c r="F104" i="1"/>
  <c r="I103" i="1"/>
  <c r="F103" i="1"/>
  <c r="I102" i="1"/>
  <c r="I101" i="1"/>
  <c r="G100" i="1"/>
  <c r="G99" i="1"/>
  <c r="I99" i="1"/>
  <c r="I98" i="1"/>
  <c r="F98" i="1"/>
  <c r="I97" i="1"/>
  <c r="F97" i="1"/>
  <c r="F95" i="1"/>
  <c r="I94" i="1"/>
  <c r="F94" i="1"/>
  <c r="I93" i="1"/>
  <c r="I92" i="1"/>
  <c r="F92" i="1"/>
  <c r="I91" i="1"/>
  <c r="I90" i="1"/>
  <c r="F90" i="1"/>
  <c r="I89" i="1"/>
  <c r="F89" i="1"/>
  <c r="I88" i="1"/>
  <c r="F88" i="1"/>
  <c r="I87" i="1"/>
  <c r="F87" i="1"/>
  <c r="I85" i="1"/>
  <c r="F85" i="1"/>
  <c r="I84" i="1"/>
  <c r="F84" i="1"/>
  <c r="I83" i="1"/>
  <c r="F83" i="1"/>
  <c r="I82" i="1"/>
  <c r="F82" i="1"/>
  <c r="I81" i="1"/>
  <c r="F81" i="1"/>
  <c r="H12" i="4"/>
  <c r="F80" i="1"/>
  <c r="J80" i="1" s="1"/>
  <c r="F78" i="1"/>
  <c r="F79" i="1"/>
  <c r="I79" i="1"/>
  <c r="I78" i="1"/>
  <c r="I77" i="1"/>
  <c r="F77" i="1"/>
  <c r="I75" i="1"/>
  <c r="F75" i="1"/>
  <c r="I74" i="1"/>
  <c r="F74" i="1"/>
  <c r="I73" i="1"/>
  <c r="F73" i="1"/>
  <c r="I72" i="1"/>
  <c r="F72" i="1"/>
  <c r="G72" i="1" s="1"/>
  <c r="J71" i="1"/>
  <c r="F71" i="1"/>
  <c r="I70" i="1"/>
  <c r="F70" i="1"/>
  <c r="I68" i="1"/>
  <c r="F68" i="1"/>
  <c r="I67" i="1"/>
  <c r="F67" i="1"/>
  <c r="I62" i="1"/>
  <c r="F62" i="1"/>
  <c r="I61" i="1"/>
  <c r="F61" i="1"/>
  <c r="I60" i="1"/>
  <c r="F60" i="1"/>
  <c r="G60" i="1" s="1"/>
  <c r="G59" i="1"/>
  <c r="I59" i="1"/>
  <c r="G58" i="1"/>
  <c r="I58" i="1"/>
  <c r="I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G50" i="1"/>
  <c r="I49" i="1"/>
  <c r="F49" i="1"/>
  <c r="I47" i="1"/>
  <c r="F47" i="1"/>
  <c r="I45" i="1"/>
  <c r="F45" i="1"/>
  <c r="I43" i="1"/>
  <c r="F42" i="1"/>
  <c r="I42" i="1"/>
  <c r="I41" i="1"/>
  <c r="F41" i="1"/>
  <c r="I40" i="1"/>
  <c r="F40" i="1"/>
  <c r="I39" i="1"/>
  <c r="I38" i="1"/>
  <c r="J31" i="1"/>
  <c r="F31" i="1"/>
  <c r="I32" i="1"/>
  <c r="E32" i="1"/>
  <c r="E7" i="1" s="1"/>
  <c r="J30" i="1"/>
  <c r="F30" i="1"/>
  <c r="J24" i="1"/>
  <c r="F24" i="1"/>
  <c r="J18" i="1"/>
  <c r="F18" i="1"/>
  <c r="I21" i="2"/>
  <c r="F21" i="2"/>
  <c r="I19" i="2"/>
  <c r="F19" i="2"/>
  <c r="I18" i="2"/>
  <c r="F18" i="2"/>
  <c r="I17" i="1"/>
  <c r="F17" i="1"/>
  <c r="I17" i="2"/>
  <c r="F17" i="2"/>
  <c r="I16" i="2"/>
  <c r="F15" i="2"/>
  <c r="I15" i="2"/>
  <c r="F14" i="2"/>
  <c r="J16" i="1"/>
  <c r="F16" i="1"/>
  <c r="J15" i="1"/>
  <c r="F15" i="1"/>
  <c r="I126" i="1" l="1"/>
  <c r="J32" i="1"/>
  <c r="F32" i="1"/>
  <c r="F7" i="1" s="1"/>
  <c r="I8" i="4" s="1"/>
  <c r="C24" i="4" s="1"/>
  <c r="B24" i="4" s="1"/>
  <c r="I7" i="6" l="1"/>
  <c r="H8" i="4"/>
  <c r="J71" i="2"/>
  <c r="I71" i="2"/>
  <c r="G71" i="2"/>
  <c r="G8" i="2" s="1"/>
  <c r="M10" i="4" s="1"/>
  <c r="F71" i="2"/>
  <c r="F8" i="2" s="1"/>
  <c r="L10" i="4" s="1"/>
  <c r="E71" i="2"/>
  <c r="J57" i="2"/>
  <c r="I57" i="2"/>
  <c r="F57" i="2"/>
  <c r="E57" i="2"/>
  <c r="G56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7" i="2"/>
  <c r="G36" i="2"/>
  <c r="G35" i="2"/>
  <c r="G34" i="2"/>
  <c r="G33" i="2"/>
  <c r="G32" i="2"/>
  <c r="G31" i="2"/>
  <c r="G30" i="2"/>
  <c r="G29" i="2"/>
  <c r="G27" i="2"/>
  <c r="J22" i="2"/>
  <c r="G22" i="2"/>
  <c r="E22" i="2"/>
  <c r="F16" i="2"/>
  <c r="F22" i="2" s="1"/>
  <c r="F5" i="2" s="1"/>
  <c r="L6" i="4" s="1"/>
  <c r="I14" i="2"/>
  <c r="I22" i="2" s="1"/>
  <c r="F150" i="1"/>
  <c r="F8" i="1" l="1"/>
  <c r="I9" i="4" s="1"/>
  <c r="H7" i="6"/>
  <c r="B18" i="6" s="1"/>
  <c r="C18" i="6"/>
  <c r="F7" i="2"/>
  <c r="L9" i="4" s="1"/>
  <c r="K10" i="4"/>
  <c r="L5" i="6"/>
  <c r="G5" i="2"/>
  <c r="M6" i="4" s="1"/>
  <c r="G23" i="2"/>
  <c r="E8" i="2"/>
  <c r="G57" i="2"/>
  <c r="G7" i="2" s="1"/>
  <c r="M9" i="4" s="1"/>
  <c r="F9" i="2" l="1"/>
  <c r="L8" i="6"/>
  <c r="L9" i="6" s="1"/>
  <c r="K9" i="4"/>
  <c r="G9" i="2"/>
  <c r="M8" i="6"/>
  <c r="L11" i="4"/>
  <c r="E5" i="2"/>
  <c r="M5" i="6"/>
  <c r="E7" i="2"/>
  <c r="I19" i="1"/>
  <c r="J19" i="1"/>
  <c r="K8" i="6" l="1"/>
  <c r="M11" i="4"/>
  <c r="K6" i="4"/>
  <c r="K11" i="4" s="1"/>
  <c r="M9" i="6"/>
  <c r="E9" i="2"/>
  <c r="K5" i="6"/>
  <c r="J175" i="1"/>
  <c r="I175" i="1"/>
  <c r="G175" i="1"/>
  <c r="G9" i="1" s="1"/>
  <c r="J10" i="4" s="1"/>
  <c r="F175" i="1"/>
  <c r="F9" i="1" s="1"/>
  <c r="I10" i="4" s="1"/>
  <c r="E175" i="1"/>
  <c r="E9" i="1" s="1"/>
  <c r="J150" i="1"/>
  <c r="I150" i="1"/>
  <c r="J151" i="1" s="1"/>
  <c r="E150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5" i="1"/>
  <c r="G134" i="1"/>
  <c r="G133" i="1"/>
  <c r="G132" i="1"/>
  <c r="G131" i="1"/>
  <c r="G130" i="1"/>
  <c r="G128" i="1"/>
  <c r="G127" i="1"/>
  <c r="G126" i="1"/>
  <c r="G125" i="1"/>
  <c r="G124" i="1"/>
  <c r="G123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1" i="1"/>
  <c r="G70" i="1"/>
  <c r="G69" i="1"/>
  <c r="G68" i="1"/>
  <c r="G67" i="1"/>
  <c r="G66" i="1"/>
  <c r="G65" i="1"/>
  <c r="G64" i="1"/>
  <c r="G63" i="1"/>
  <c r="G62" i="1"/>
  <c r="G61" i="1"/>
  <c r="J25" i="1"/>
  <c r="I25" i="1"/>
  <c r="F25" i="1"/>
  <c r="F6" i="1" s="1"/>
  <c r="I7" i="4" s="1"/>
  <c r="C23" i="4" s="1"/>
  <c r="B23" i="4" s="1"/>
  <c r="E25" i="1"/>
  <c r="E6" i="1" s="1"/>
  <c r="G19" i="1"/>
  <c r="G5" i="1" s="1"/>
  <c r="J6" i="4" s="1"/>
  <c r="F19" i="1"/>
  <c r="F5" i="1" s="1"/>
  <c r="I6" i="4" s="1"/>
  <c r="E19" i="1"/>
  <c r="E5" i="1" s="1"/>
  <c r="G6" i="1"/>
  <c r="J7" i="4" s="1"/>
  <c r="I6" i="6" l="1"/>
  <c r="C17" i="6" s="1"/>
  <c r="J6" i="6"/>
  <c r="I5" i="6"/>
  <c r="J5" i="6"/>
  <c r="H10" i="4"/>
  <c r="K9" i="6"/>
  <c r="F10" i="1"/>
  <c r="G150" i="1"/>
  <c r="G151" i="1" s="1"/>
  <c r="L11" i="6" l="1"/>
  <c r="M11" i="6"/>
  <c r="H7" i="4"/>
  <c r="H6" i="6"/>
  <c r="B17" i="6" s="1"/>
  <c r="H5" i="6"/>
  <c r="I9" i="6"/>
  <c r="H6" i="4"/>
  <c r="I11" i="4"/>
  <c r="G8" i="1"/>
  <c r="J9" i="4" s="1"/>
  <c r="K11" i="6" l="1"/>
  <c r="J8" i="6"/>
  <c r="E8" i="1"/>
  <c r="E10" i="1" s="1"/>
  <c r="G10" i="1"/>
  <c r="H9" i="4" l="1"/>
  <c r="H11" i="4" s="1"/>
  <c r="J11" i="4"/>
  <c r="H8" i="6"/>
  <c r="J9" i="6"/>
  <c r="H9" i="6" l="1"/>
  <c r="E12" i="4"/>
  <c r="B28" i="4" s="1"/>
  <c r="I11" i="6" l="1"/>
  <c r="J11" i="6"/>
  <c r="F10" i="4"/>
  <c r="C26" i="4" s="1"/>
  <c r="G10" i="4"/>
  <c r="D26" i="4" s="1"/>
  <c r="H11" i="6" l="1"/>
  <c r="B26" i="4"/>
  <c r="E10" i="4"/>
  <c r="F9" i="4"/>
  <c r="F8" i="6"/>
  <c r="F5" i="6" l="1"/>
  <c r="C16" i="6" s="1"/>
  <c r="F6" i="4"/>
  <c r="F9" i="6" l="1"/>
  <c r="G5" i="6"/>
  <c r="D16" i="6" s="1"/>
  <c r="G6" i="4"/>
  <c r="C22" i="4"/>
  <c r="F11" i="4"/>
  <c r="D22" i="4" l="1"/>
  <c r="B22" i="4" s="1"/>
  <c r="E5" i="6"/>
  <c r="B16" i="6" s="1"/>
  <c r="E6" i="4"/>
  <c r="G9" i="4"/>
  <c r="G11" i="4" s="1"/>
  <c r="G8" i="6"/>
  <c r="E8" i="6" s="1"/>
  <c r="G9" i="6" l="1"/>
  <c r="E9" i="4"/>
  <c r="E11" i="4" s="1"/>
  <c r="E9" i="6"/>
  <c r="G11" i="6" l="1"/>
  <c r="F11" i="6"/>
  <c r="E11" i="6" l="1"/>
  <c r="C8" i="6"/>
  <c r="C9" i="4"/>
  <c r="C25" i="4" l="1"/>
  <c r="C11" i="4"/>
  <c r="C19" i="6"/>
  <c r="C20" i="6" s="1"/>
  <c r="C9" i="6"/>
  <c r="D9" i="4" l="1"/>
  <c r="D8" i="6"/>
  <c r="C27" i="4"/>
  <c r="D19" i="6" l="1"/>
  <c r="D20" i="6" s="1"/>
  <c r="D9" i="6"/>
  <c r="H16" i="6" s="1"/>
  <c r="B8" i="6"/>
  <c r="D25" i="4"/>
  <c r="D11" i="4"/>
  <c r="B9" i="4"/>
  <c r="B11" i="4" s="1"/>
  <c r="D27" i="4" l="1"/>
  <c r="B25" i="4"/>
  <c r="B9" i="6"/>
  <c r="B19" i="6"/>
  <c r="B20" i="6" s="1"/>
  <c r="L10" i="6" l="1"/>
  <c r="M10" i="6"/>
  <c r="K10" i="6"/>
  <c r="I10" i="6"/>
  <c r="J10" i="6"/>
  <c r="H10" i="6"/>
  <c r="F10" i="6"/>
  <c r="G10" i="6"/>
  <c r="E10" i="6"/>
  <c r="C21" i="6"/>
  <c r="C10" i="6"/>
  <c r="D21" i="6"/>
  <c r="B10" i="6"/>
  <c r="C11" i="6"/>
  <c r="D10" i="6"/>
  <c r="D11" i="6"/>
  <c r="B27" i="4"/>
  <c r="B11" i="6" l="1"/>
  <c r="B21" i="6"/>
</calcChain>
</file>

<file path=xl/sharedStrings.xml><?xml version="1.0" encoding="utf-8"?>
<sst xmlns="http://schemas.openxmlformats.org/spreadsheetml/2006/main" count="619" uniqueCount="333">
  <si>
    <t>Sklop 2: KS Dobrova</t>
  </si>
  <si>
    <t>Vrsta ceste</t>
  </si>
  <si>
    <t>dolžina</t>
  </si>
  <si>
    <t xml:space="preserve">dolžina </t>
  </si>
  <si>
    <r>
      <t xml:space="preserve"> (m</t>
    </r>
    <r>
      <rPr>
        <b/>
        <vertAlign val="superscript"/>
        <sz val="11"/>
        <rFont val="Arial CE"/>
        <charset val="238"/>
      </rPr>
      <t>1</t>
    </r>
    <r>
      <rPr>
        <b/>
        <sz val="11"/>
        <rFont val="Arial CE"/>
        <charset val="238"/>
      </rPr>
      <t>)</t>
    </r>
  </si>
  <si>
    <r>
      <t>asfalt (m</t>
    </r>
    <r>
      <rPr>
        <b/>
        <vertAlign val="superscript"/>
        <sz val="11"/>
        <rFont val="Arial CE"/>
        <charset val="238"/>
      </rPr>
      <t>1</t>
    </r>
    <r>
      <rPr>
        <b/>
        <sz val="11"/>
        <rFont val="Arial CE"/>
        <charset val="238"/>
      </rPr>
      <t>)</t>
    </r>
  </si>
  <si>
    <r>
      <t>mak. (m</t>
    </r>
    <r>
      <rPr>
        <b/>
        <vertAlign val="superscript"/>
        <sz val="11"/>
        <rFont val="Arial CE"/>
        <charset val="238"/>
      </rPr>
      <t>1</t>
    </r>
    <r>
      <rPr>
        <b/>
        <sz val="11"/>
        <rFont val="Arial CE"/>
        <charset val="238"/>
      </rPr>
      <t>)</t>
    </r>
  </si>
  <si>
    <t>Lokalne ceste LC</t>
  </si>
  <si>
    <t>Zbirne ceste LZ</t>
  </si>
  <si>
    <t>Javne poti JP</t>
  </si>
  <si>
    <t>Nekategorizirane ceste</t>
  </si>
  <si>
    <t>Skupaj ceste</t>
  </si>
  <si>
    <t xml:space="preserve">Lokalne ceste (LC) </t>
  </si>
  <si>
    <t>zap.</t>
  </si>
  <si>
    <t xml:space="preserve">št. </t>
  </si>
  <si>
    <t>št.</t>
  </si>
  <si>
    <t>ptek</t>
  </si>
  <si>
    <t xml:space="preserve">Širina </t>
  </si>
  <si>
    <t>širina</t>
  </si>
  <si>
    <t xml:space="preserve">ceste </t>
  </si>
  <si>
    <t>odseka</t>
  </si>
  <si>
    <t>ceste</t>
  </si>
  <si>
    <r>
      <t xml:space="preserve"> (m</t>
    </r>
    <r>
      <rPr>
        <b/>
        <vertAlign val="superscript"/>
        <sz val="9"/>
        <rFont val="Arial CE"/>
        <charset val="238"/>
      </rPr>
      <t>1</t>
    </r>
    <r>
      <rPr>
        <b/>
        <sz val="9"/>
        <rFont val="Arial CE"/>
        <charset val="238"/>
      </rPr>
      <t>)</t>
    </r>
  </si>
  <si>
    <r>
      <t>asfalt (m</t>
    </r>
    <r>
      <rPr>
        <b/>
        <vertAlign val="superscript"/>
        <sz val="9"/>
        <rFont val="Arial CE"/>
        <charset val="238"/>
      </rPr>
      <t>1</t>
    </r>
    <r>
      <rPr>
        <b/>
        <sz val="9"/>
        <rFont val="Arial CE"/>
        <charset val="238"/>
      </rPr>
      <t>)</t>
    </r>
  </si>
  <si>
    <r>
      <t>mak. (m</t>
    </r>
    <r>
      <rPr>
        <b/>
        <vertAlign val="superscript"/>
        <sz val="9"/>
        <rFont val="Arial CE"/>
        <charset val="238"/>
      </rPr>
      <t>1</t>
    </r>
    <r>
      <rPr>
        <b/>
        <sz val="9"/>
        <rFont val="Arial CE"/>
        <charset val="238"/>
      </rPr>
      <t>)</t>
    </r>
  </si>
  <si>
    <t>do 4 m</t>
  </si>
  <si>
    <t>nad 4 m</t>
  </si>
  <si>
    <t>.067010</t>
  </si>
  <si>
    <t>.067011</t>
  </si>
  <si>
    <t>Gorjanc-Razori</t>
  </si>
  <si>
    <t>.067020</t>
  </si>
  <si>
    <t>.067021</t>
  </si>
  <si>
    <t>Dobrova-Horjul</t>
  </si>
  <si>
    <t>.067150</t>
  </si>
  <si>
    <t>.067151</t>
  </si>
  <si>
    <t>Žerovnik-Osredek-Topol</t>
  </si>
  <si>
    <t>4,0 - 3,5</t>
  </si>
  <si>
    <t xml:space="preserve">Skupna dolžina lokalnih cest </t>
  </si>
  <si>
    <t>z.</t>
  </si>
  <si>
    <t>potek</t>
  </si>
  <si>
    <t>.067200</t>
  </si>
  <si>
    <t>.067201</t>
  </si>
  <si>
    <t>Vladimirja Dolničarja</t>
  </si>
  <si>
    <t>.067210</t>
  </si>
  <si>
    <t>.067211</t>
  </si>
  <si>
    <t>Emila Adamiča</t>
  </si>
  <si>
    <t xml:space="preserve">Skupna dolžina zbirnih cest  </t>
  </si>
  <si>
    <t xml:space="preserve">Javne poti (JP) </t>
  </si>
  <si>
    <t>Gorjanc-Dobravc</t>
  </si>
  <si>
    <t>Podsmreka-Lazar</t>
  </si>
  <si>
    <t>Podsmreka 64</t>
  </si>
  <si>
    <t>Podsmreka 5z</t>
  </si>
  <si>
    <t>Podsmreka 6g</t>
  </si>
  <si>
    <t>Podsmreka 3a</t>
  </si>
  <si>
    <t>Podsmreka 3l</t>
  </si>
  <si>
    <t>Pot do GD</t>
  </si>
  <si>
    <t>Odcep Podsmreka 22</t>
  </si>
  <si>
    <t xml:space="preserve">Podsmreka-Pot čez Gmajno </t>
  </si>
  <si>
    <t>Komanija 7</t>
  </si>
  <si>
    <t>Komanija 4</t>
  </si>
  <si>
    <t>Draževnik 5a</t>
  </si>
  <si>
    <t>Draževnik-povezava</t>
  </si>
  <si>
    <t>Razori 20</t>
  </si>
  <si>
    <t>Komanija novi bloki</t>
  </si>
  <si>
    <t>LC-Podsmreka 80</t>
  </si>
  <si>
    <t>Draževnik</t>
  </si>
  <si>
    <t>Odcep Kosanc</t>
  </si>
  <si>
    <t>Draževnik 21</t>
  </si>
  <si>
    <t>Draževnik 17</t>
  </si>
  <si>
    <t>R3-ČN Dobrova</t>
  </si>
  <si>
    <t xml:space="preserve">Spod.Razori-Dolenc </t>
  </si>
  <si>
    <t>Spodnji Razori</t>
  </si>
  <si>
    <t>Stara cesta I.</t>
  </si>
  <si>
    <t>Pot do cerkve</t>
  </si>
  <si>
    <t>Selo I</t>
  </si>
  <si>
    <t>Selo II</t>
  </si>
  <si>
    <t>Cesta dveh Potokov</t>
  </si>
  <si>
    <t>Cesta dveh Potokov-Glinar</t>
  </si>
  <si>
    <t>Dobrova</t>
  </si>
  <si>
    <t xml:space="preserve">Za kmetijsko zadrugo </t>
  </si>
  <si>
    <t>Kokalj</t>
  </si>
  <si>
    <t>Cesta 7. Maja-Gradišek</t>
  </si>
  <si>
    <t>Vodohran Dobrova nad OŠ</t>
  </si>
  <si>
    <t>Povezava OŠ Dobrova</t>
  </si>
  <si>
    <t>Pot na Gornje polje</t>
  </si>
  <si>
    <t>Cesta I</t>
  </si>
  <si>
    <t>Vrti</t>
  </si>
  <si>
    <t>Devce</t>
  </si>
  <si>
    <t>Stranska vas-Bokalci</t>
  </si>
  <si>
    <t>Cesta Utik I</t>
  </si>
  <si>
    <t>Ceta Utik II.</t>
  </si>
  <si>
    <t>Stranska vas 1 in 1a</t>
  </si>
  <si>
    <t>Cesta v Gabrje</t>
  </si>
  <si>
    <t>proti Trpinu</t>
  </si>
  <si>
    <t>Stranska vas-Ahčin</t>
  </si>
  <si>
    <t>R2-Anžon, Šujica 87</t>
  </si>
  <si>
    <t>Odcep Gabrje 5c</t>
  </si>
  <si>
    <t>Odcep Gabrje 50</t>
  </si>
  <si>
    <t>Šujica -Jucca</t>
  </si>
  <si>
    <t>Šujica-Zeleni rob</t>
  </si>
  <si>
    <t>Cesta Pod kotom</t>
  </si>
  <si>
    <t>Gabrje 77</t>
  </si>
  <si>
    <t>Žirovnikov Graben-Ravnik</t>
  </si>
  <si>
    <t>Žirovnikov graben-Hrastenice</t>
  </si>
  <si>
    <t>R3 - Gabrje 84</t>
  </si>
  <si>
    <t>Osredek</t>
  </si>
  <si>
    <t>Osredek-Mali vrh</t>
  </si>
  <si>
    <t>Vrsje Osredek 20</t>
  </si>
  <si>
    <t>Log-Hrastenice</t>
  </si>
  <si>
    <t>Hruševo povezovalna</t>
  </si>
  <si>
    <t>Odcep Božnar</t>
  </si>
  <si>
    <t>Založnik Hruševo 15</t>
  </si>
  <si>
    <t>Zadnikar Hruševo 32a</t>
  </si>
  <si>
    <t>Šujica-Selo-Brničar</t>
  </si>
  <si>
    <t>Selo-Hruševo 106</t>
  </si>
  <si>
    <t>Selo -novo naselje</t>
  </si>
  <si>
    <t>Selo-Hruševo 119</t>
  </si>
  <si>
    <t>Selo-Hruševo 143</t>
  </si>
  <si>
    <t>Selo-Hruševo 134</t>
  </si>
  <si>
    <t>Cesta nasproti Kramarja</t>
  </si>
  <si>
    <t>Pozt k Johanu, Šujica 42</t>
  </si>
  <si>
    <t>Šujica 41</t>
  </si>
  <si>
    <t>Selo-Bozovičar</t>
  </si>
  <si>
    <t>Hruševo 60</t>
  </si>
  <si>
    <t>Selo-Gosenica</t>
  </si>
  <si>
    <t>Selo-Vintar</t>
  </si>
  <si>
    <t>Šujica-Stranska vas</t>
  </si>
  <si>
    <t>Pot čez Horjulko</t>
  </si>
  <si>
    <t>Pot do Andrejčka</t>
  </si>
  <si>
    <t>Odcep-pot čez Horjulko 16a</t>
  </si>
  <si>
    <t>Skodlar-Kotar</t>
  </si>
  <si>
    <t>Maček (mačk.ravnica) povezava</t>
  </si>
  <si>
    <t>Odcep Sojer, Brezje 49</t>
  </si>
  <si>
    <t>Pot v Kogu</t>
  </si>
  <si>
    <t>Odcep Pauličk</t>
  </si>
  <si>
    <t>Brezje-igrišče</t>
  </si>
  <si>
    <t xml:space="preserve">Brezje 71c </t>
  </si>
  <si>
    <t>Povšnar-Brezje 45</t>
  </si>
  <si>
    <t>Bajtovc-Špan</t>
  </si>
  <si>
    <t>Brezje-Cerkev</t>
  </si>
  <si>
    <t>Odcep Brinovec</t>
  </si>
  <si>
    <t>Odcep Petrič</t>
  </si>
  <si>
    <t>JP – Brezje 106</t>
  </si>
  <si>
    <t>LC – Brezje 6</t>
  </si>
  <si>
    <t>Brezje 99</t>
  </si>
  <si>
    <t>Skupna dolžina javnih poti</t>
  </si>
  <si>
    <t xml:space="preserve">Nekategorizirane ceste </t>
  </si>
  <si>
    <t>nk</t>
  </si>
  <si>
    <t>Koštrun-Zibelnik do parc. 1945/2 k.o. Šujica)</t>
  </si>
  <si>
    <t>Log-Zadnikar Janez</t>
  </si>
  <si>
    <t>Hruševo 10,11,12</t>
  </si>
  <si>
    <t>Od R3 do Gabrje 57 ( Pograjc)</t>
  </si>
  <si>
    <t>Pleško-Saksida, Šujica 60a</t>
  </si>
  <si>
    <t>Od mostu -Na ravni 14</t>
  </si>
  <si>
    <t>Občinska c.- Seliškar, Šujica 15</t>
  </si>
  <si>
    <t>Od mostu-Rovšek, Šujica 84</t>
  </si>
  <si>
    <t>Trebež, Brezje 74d</t>
  </si>
  <si>
    <t>Za Kogovški, Brezje 61</t>
  </si>
  <si>
    <t>Vampelj-Dovjak-Zore-Slanc</t>
  </si>
  <si>
    <t>Vinotoč- Podşmreka 17</t>
  </si>
  <si>
    <r>
      <t xml:space="preserve">Zupančič-Remec </t>
    </r>
    <r>
      <rPr>
        <sz val="8"/>
        <rFont val="Arial"/>
        <family val="2"/>
        <charset val="238"/>
      </rPr>
      <t>(Podsmreka 51)</t>
    </r>
  </si>
  <si>
    <t>Ravnik  Gabrje 38 in 38a</t>
  </si>
  <si>
    <t>ČN Selo</t>
  </si>
  <si>
    <t>ČN Šujica 1</t>
  </si>
  <si>
    <t>ČN Šujica 2</t>
  </si>
  <si>
    <t xml:space="preserve">c 7 maja 29  do Birtič </t>
  </si>
  <si>
    <t>Boršt Gabrje 101-99e</t>
  </si>
  <si>
    <t>KS Dobrova</t>
  </si>
  <si>
    <t>SKLOP 2: KS Šentjošt</t>
  </si>
  <si>
    <t>.067040</t>
  </si>
  <si>
    <t>.067041</t>
  </si>
  <si>
    <t>Pil-Šentjošt-Smrečje</t>
  </si>
  <si>
    <t>5,5 - 3,5</t>
  </si>
  <si>
    <t>.067050</t>
  </si>
  <si>
    <t>.067051</t>
  </si>
  <si>
    <t>Šentjošt-Kurja vas</t>
  </si>
  <si>
    <t>.067120</t>
  </si>
  <si>
    <t>.067130</t>
  </si>
  <si>
    <t>.067131</t>
  </si>
  <si>
    <t>Ljubljanica-Butajnova-Reka</t>
  </si>
  <si>
    <t>Žirovski Vrh-Goli Vrh</t>
  </si>
  <si>
    <t>Suhi Dol-Smrečje</t>
  </si>
  <si>
    <r>
      <t>mak.(m</t>
    </r>
    <r>
      <rPr>
        <b/>
        <vertAlign val="superscript"/>
        <sz val="9"/>
        <rFont val="Arial CE"/>
        <charset val="238"/>
      </rPr>
      <t>1</t>
    </r>
    <r>
      <rPr>
        <b/>
        <sz val="9"/>
        <rFont val="Arial CE"/>
        <charset val="238"/>
      </rPr>
      <t>)</t>
    </r>
  </si>
  <si>
    <t>Odcep Kucelj</t>
  </si>
  <si>
    <t xml:space="preserve">Odcep na Dol </t>
  </si>
  <si>
    <t>Kolarica-Skopanc-Špiček</t>
  </si>
  <si>
    <t>Haler-Špiček</t>
  </si>
  <si>
    <t>Butajnova 44-45</t>
  </si>
  <si>
    <t>Pekar-Pri mlinu</t>
  </si>
  <si>
    <t>Butajnova-Planina</t>
  </si>
  <si>
    <t>Suhi dol</t>
  </si>
  <si>
    <t>Butajnova-Mala vas</t>
  </si>
  <si>
    <t>Za cerkvijo</t>
  </si>
  <si>
    <t>Kurja vas-Butajnova</t>
  </si>
  <si>
    <t>Kurja vas-Stavnikov most</t>
  </si>
  <si>
    <t>Potok-Stavnik</t>
  </si>
  <si>
    <t>Možina-Potok</t>
  </si>
  <si>
    <t>Šentjošt-Smrečje</t>
  </si>
  <si>
    <t>Šentjošt 25B</t>
  </si>
  <si>
    <t>Na Glavtar</t>
  </si>
  <si>
    <t>Šentjošt novo naselje</t>
  </si>
  <si>
    <t>Šentjošt-OŠ</t>
  </si>
  <si>
    <t>Štant-Pilovec</t>
  </si>
  <si>
    <t>Šentjošt-kulturni dom</t>
  </si>
  <si>
    <t>Šentjošt Mrliška vežica</t>
  </si>
  <si>
    <t>Šentjošt 80</t>
  </si>
  <si>
    <t>Cesta v Kajndol</t>
  </si>
  <si>
    <t>Odcep do Šentjošt 5a</t>
  </si>
  <si>
    <t>odcep do Šentjošt 5</t>
  </si>
  <si>
    <t>dostop do brunarice Grič</t>
  </si>
  <si>
    <t>Kavčič Nikolaj (Šentjošt 66)</t>
  </si>
  <si>
    <t>Dolenec Planina 23</t>
  </si>
  <si>
    <t>KS Šentjošt</t>
  </si>
  <si>
    <t xml:space="preserve"> (m1)</t>
  </si>
  <si>
    <t>asfalt (m1)</t>
  </si>
  <si>
    <t>mak. (m1)</t>
  </si>
  <si>
    <t>sklop 2</t>
  </si>
  <si>
    <t>Planina-Suhi Dol</t>
  </si>
  <si>
    <t>.067122</t>
  </si>
  <si>
    <t>5,0 - 3,5</t>
  </si>
  <si>
    <t>Lučina-Lamovec</t>
  </si>
  <si>
    <t>Lamovec-Zajlar</t>
  </si>
  <si>
    <t>Podutik-Šujica</t>
  </si>
  <si>
    <t>Zbirne krajevne ceste (LK)</t>
  </si>
  <si>
    <t>.067212</t>
  </si>
  <si>
    <t>Dobrova-LC (c.2 potokov-Sadar)</t>
  </si>
  <si>
    <t>Zbirne lokalne  ceste (LZ)</t>
  </si>
  <si>
    <r>
      <t xml:space="preserve"> (m</t>
    </r>
    <r>
      <rPr>
        <b/>
        <vertAlign val="super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)</t>
    </r>
  </si>
  <si>
    <r>
      <t>asfalt (m</t>
    </r>
    <r>
      <rPr>
        <b/>
        <vertAlign val="super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)</t>
    </r>
  </si>
  <si>
    <r>
      <t>mak. (m</t>
    </r>
    <r>
      <rPr>
        <b/>
        <vertAlign val="super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)</t>
    </r>
  </si>
  <si>
    <r>
      <t xml:space="preserve">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</si>
  <si>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>asfalt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</si>
  <si>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>mak.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</si>
  <si>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 xml:space="preserve"> (m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)</t>
    </r>
  </si>
  <si>
    <r>
      <t>asfalt (m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)</t>
    </r>
  </si>
  <si>
    <r>
      <t>mak.(m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)</t>
    </r>
  </si>
  <si>
    <t>Podsmreka 19c</t>
  </si>
  <si>
    <t>LC-Podsmreka 28a do vodohana</t>
  </si>
  <si>
    <t>Odcep Podsmreka 10b</t>
  </si>
  <si>
    <t>Razori 7</t>
  </si>
  <si>
    <t>Odcep Draževnik 8a</t>
  </si>
  <si>
    <t>TP Selo</t>
  </si>
  <si>
    <t>Emila Adamiča d OŠ</t>
  </si>
  <si>
    <t>m2</t>
  </si>
  <si>
    <t>parkišče pred šolo</t>
  </si>
  <si>
    <t>parkirišče pred dvorano</t>
  </si>
  <si>
    <t>parkirišče pred vrtcom</t>
  </si>
  <si>
    <t>parkirišče pred pošto</t>
  </si>
  <si>
    <t>parkirišče občina asfaltno</t>
  </si>
  <si>
    <r>
      <t xml:space="preserve">parkirišče atletska steza </t>
    </r>
    <r>
      <rPr>
        <sz val="8"/>
        <rFont val="Arial"/>
        <family val="2"/>
        <charset val="238"/>
      </rPr>
      <t>/ prireditve</t>
    </r>
  </si>
  <si>
    <t>parkirišče rondo makadam</t>
  </si>
  <si>
    <t>parkirišče župnišče</t>
  </si>
  <si>
    <t>GD Dobrova</t>
  </si>
  <si>
    <t xml:space="preserve"> </t>
  </si>
  <si>
    <t>Odcep Jaklič</t>
  </si>
  <si>
    <t>Povezava R3-JP</t>
  </si>
  <si>
    <t>3,5 - 5,0</t>
  </si>
  <si>
    <t>Gradišnik -Šujica</t>
  </si>
  <si>
    <t>Prečrpališče Oven</t>
  </si>
  <si>
    <t xml:space="preserve">Šujica  /kanadske hiše/     </t>
  </si>
  <si>
    <t>prej LC Gabrje- šujica-str.vas</t>
  </si>
  <si>
    <t>Stranska vas-Dobrova</t>
  </si>
  <si>
    <t>Prej LC Stranska vas-Dobrova</t>
  </si>
  <si>
    <t>LC-Brezje 13</t>
  </si>
  <si>
    <t>Brezje - Zablat</t>
  </si>
  <si>
    <t>parkirišče Vladimirja Dolničarja</t>
  </si>
  <si>
    <t>Parkirišča KS Dobrova</t>
  </si>
  <si>
    <t>Skupaj parkirišča</t>
  </si>
  <si>
    <t>Parkirišče AP pri OŠ Dobrova</t>
  </si>
  <si>
    <t>GD Brezje</t>
  </si>
  <si>
    <t xml:space="preserve">Parkirišče pred POŠ </t>
  </si>
  <si>
    <t>parkirišče pri cerkvi</t>
  </si>
  <si>
    <t>Parkirišča KS Šentjošt</t>
  </si>
  <si>
    <t>parkirišče pri kulturnem domu</t>
  </si>
  <si>
    <t>parkiršče pri župnišču</t>
  </si>
  <si>
    <t>GD Šentjošt</t>
  </si>
  <si>
    <t>GD Butajnova</t>
  </si>
  <si>
    <t>KS Črni Vrh</t>
  </si>
  <si>
    <r>
      <t>mak.(m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</si>
  <si>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t>Butajnova 14b (Dolina)</t>
  </si>
  <si>
    <t>Butajnova 5 (Kurja vas)</t>
  </si>
  <si>
    <t>R2-Jurež</t>
  </si>
  <si>
    <t>Šentjošt 19 (mimo smučišča)</t>
  </si>
  <si>
    <t>LC-Šentjošt 11b-(pod pokopali.)</t>
  </si>
  <si>
    <t>Zbirne lokalne ceste LZ</t>
  </si>
  <si>
    <t>Zbirne krajevne ceste LK</t>
  </si>
  <si>
    <t>KS Polhov Gradec</t>
  </si>
  <si>
    <t>Sklop 1</t>
  </si>
  <si>
    <t>Parkirišča                          m2</t>
  </si>
  <si>
    <t>Sklop2</t>
  </si>
  <si>
    <t>Arkar-Oblak (Součk)</t>
  </si>
  <si>
    <t>Šentjošt</t>
  </si>
  <si>
    <t>Širina 1,2 m        (m1)</t>
  </si>
  <si>
    <t>šrina 0,90 m               ( m1)</t>
  </si>
  <si>
    <t>Skupaj pločniki</t>
  </si>
  <si>
    <t xml:space="preserve">Pločniki KS Šentjošt </t>
  </si>
  <si>
    <t>Šujica</t>
  </si>
  <si>
    <t>Hruševo (Selo)</t>
  </si>
  <si>
    <t>Brezje</t>
  </si>
  <si>
    <t>Gabrje</t>
  </si>
  <si>
    <t>Grjanc-Razori</t>
  </si>
  <si>
    <t>Razori-Šujica</t>
  </si>
  <si>
    <t>Stara cesta</t>
  </si>
  <si>
    <t>Cesta 7.maja</t>
  </si>
  <si>
    <t>Horjulska cesta</t>
  </si>
  <si>
    <t>Dostop do OŠ Dobrova</t>
  </si>
  <si>
    <t>OPPN Selo</t>
  </si>
  <si>
    <t>Šujica - Stranska vas</t>
  </si>
  <si>
    <t>Jucca</t>
  </si>
  <si>
    <t>Žirovnikov graben</t>
  </si>
  <si>
    <t>Skupaj KS Dobrova</t>
  </si>
  <si>
    <t>Pločniki KS Dobrova</t>
  </si>
  <si>
    <t>SKUPAJ</t>
  </si>
  <si>
    <t xml:space="preserve">Skupaj parkirišča               m2 </t>
  </si>
  <si>
    <t>parkirišče cerkev in mrliška vežica</t>
  </si>
  <si>
    <t>ng</t>
  </si>
  <si>
    <t>Gnezda- do dobrova 32</t>
  </si>
  <si>
    <t>Butajnova 31 (Čepon)</t>
  </si>
  <si>
    <t>Butajnova 21a za (cerkvijo)</t>
  </si>
  <si>
    <t>odcep Šetnjošt 26c</t>
  </si>
  <si>
    <t>Koligar-Medved (Šentjošt 7)</t>
  </si>
  <si>
    <t>cesta Šentjošt - OŠ</t>
  </si>
  <si>
    <t>šolske površine za stebirčki</t>
  </si>
  <si>
    <t>Dostop do dvorane</t>
  </si>
  <si>
    <t>Odloko o kategorizaciji cest</t>
  </si>
  <si>
    <t>% cest  v KS glede na Odlok o kategorizaciji cest</t>
  </si>
  <si>
    <t>% cest glede na dolžino v KS</t>
  </si>
  <si>
    <t>Skupaj pločniki                   m</t>
  </si>
  <si>
    <t>nk ceste</t>
  </si>
  <si>
    <t>Pločnik širine do  1,50        m</t>
  </si>
  <si>
    <t>Pločnik širine do               m</t>
  </si>
  <si>
    <t>Sklop 3</t>
  </si>
  <si>
    <t>Sklop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</si>
</sst>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yy;@"/>
    <numFmt numFmtId="165" formatCode="#,##0.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b/>
      <vertAlign val="superscript"/>
      <sz val="11"/>
      <name val="Arial CE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strike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color indexed="58"/>
      <name val="Arial"/>
      <family val="2"/>
      <charset val="238"/>
    </font>
    <font>
      <sz val="9"/>
      <color indexed="5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8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4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7" xfId="0" applyFont="1" applyBorder="1"/>
    <xf numFmtId="3" fontId="8" fillId="0" borderId="8" xfId="0" applyNumberFormat="1" applyFont="1" applyBorder="1"/>
    <xf numFmtId="3" fontId="8" fillId="0" borderId="2" xfId="0" applyNumberFormat="1" applyFont="1" applyBorder="1"/>
    <xf numFmtId="3" fontId="8" fillId="0" borderId="3" xfId="0" applyNumberFormat="1" applyFont="1" applyBorder="1"/>
    <xf numFmtId="0" fontId="5" fillId="0" borderId="0" xfId="0" applyFont="1"/>
    <xf numFmtId="0" fontId="5" fillId="0" borderId="9" xfId="0" applyFont="1" applyBorder="1"/>
    <xf numFmtId="3" fontId="8" fillId="0" borderId="10" xfId="0" applyNumberFormat="1" applyFont="1" applyBorder="1"/>
    <xf numFmtId="3" fontId="8" fillId="0" borderId="11" xfId="0" applyNumberFormat="1" applyFont="1" applyBorder="1"/>
    <xf numFmtId="3" fontId="8" fillId="0" borderId="12" xfId="0" applyNumberFormat="1" applyFont="1" applyBorder="1"/>
    <xf numFmtId="0" fontId="2" fillId="0" borderId="0" xfId="0" applyFont="1" applyAlignment="1">
      <alignment horizontal="center"/>
    </xf>
    <xf numFmtId="0" fontId="5" fillId="0" borderId="13" xfId="0" applyFont="1" applyBorder="1" applyAlignment="1">
      <alignment horizontal="left"/>
    </xf>
    <xf numFmtId="3" fontId="8" fillId="0" borderId="14" xfId="0" applyNumberFormat="1" applyFont="1" applyBorder="1"/>
    <xf numFmtId="3" fontId="8" fillId="0" borderId="5" xfId="0" applyNumberFormat="1" applyFont="1" applyBorder="1"/>
    <xf numFmtId="3" fontId="8" fillId="0" borderId="6" xfId="0" applyNumberFormat="1" applyFont="1" applyBorder="1"/>
    <xf numFmtId="0" fontId="5" fillId="0" borderId="15" xfId="0" applyFont="1" applyBorder="1" applyAlignment="1">
      <alignment horizontal="left"/>
    </xf>
    <xf numFmtId="3" fontId="5" fillId="0" borderId="15" xfId="0" applyNumberFormat="1" applyFont="1" applyBorder="1"/>
    <xf numFmtId="3" fontId="5" fillId="0" borderId="16" xfId="0" applyNumberFormat="1" applyFont="1" applyBorder="1"/>
    <xf numFmtId="3" fontId="5" fillId="0" borderId="17" xfId="0" applyNumberFormat="1" applyFont="1" applyBorder="1"/>
    <xf numFmtId="0" fontId="2" fillId="2" borderId="0" xfId="0" applyFont="1" applyFill="1"/>
    <xf numFmtId="0" fontId="9" fillId="0" borderId="18" xfId="0" applyFont="1" applyBorder="1"/>
    <xf numFmtId="49" fontId="10" fillId="0" borderId="8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1" xfId="0" applyFont="1" applyBorder="1"/>
    <xf numFmtId="49" fontId="10" fillId="0" borderId="14" xfId="0" applyNumberFormat="1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/>
    <xf numFmtId="3" fontId="2" fillId="0" borderId="27" xfId="0" applyNumberFormat="1" applyFont="1" applyBorder="1"/>
    <xf numFmtId="0" fontId="2" fillId="0" borderId="3" xfId="0" applyFont="1" applyBorder="1"/>
    <xf numFmtId="4" fontId="2" fillId="0" borderId="28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0" fontId="2" fillId="0" borderId="32" xfId="0" applyFont="1" applyBorder="1"/>
    <xf numFmtId="4" fontId="2" fillId="0" borderId="33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1" xfId="0" applyFont="1" applyBorder="1"/>
    <xf numFmtId="3" fontId="2" fillId="0" borderId="11" xfId="0" applyNumberFormat="1" applyFont="1" applyBorder="1"/>
    <xf numFmtId="3" fontId="2" fillId="0" borderId="35" xfId="0" applyNumberFormat="1" applyFont="1" applyBorder="1"/>
    <xf numFmtId="0" fontId="2" fillId="0" borderId="12" xfId="0" applyFont="1" applyBorder="1"/>
    <xf numFmtId="4" fontId="2" fillId="0" borderId="36" xfId="0" applyNumberFormat="1" applyFont="1" applyBorder="1" applyAlignment="1">
      <alignment horizontal="center"/>
    </xf>
    <xf numFmtId="3" fontId="2" fillId="0" borderId="12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5" xfId="0" applyFont="1" applyBorder="1"/>
    <xf numFmtId="3" fontId="2" fillId="0" borderId="5" xfId="0" applyNumberFormat="1" applyFont="1" applyBorder="1"/>
    <xf numFmtId="3" fontId="2" fillId="0" borderId="38" xfId="0" applyNumberFormat="1" applyFont="1" applyBorder="1"/>
    <xf numFmtId="0" fontId="2" fillId="0" borderId="6" xfId="0" applyFont="1" applyBorder="1"/>
    <xf numFmtId="4" fontId="2" fillId="0" borderId="39" xfId="0" applyNumberFormat="1" applyFont="1" applyBorder="1" applyAlignment="1">
      <alignment horizontal="center"/>
    </xf>
    <xf numFmtId="0" fontId="9" fillId="2" borderId="4" xfId="0" applyFont="1" applyFill="1" applyBorder="1"/>
    <xf numFmtId="3" fontId="9" fillId="2" borderId="24" xfId="0" applyNumberFormat="1" applyFont="1" applyFill="1" applyBorder="1"/>
    <xf numFmtId="3" fontId="9" fillId="2" borderId="25" xfId="0" applyNumberFormat="1" applyFont="1" applyFill="1" applyBorder="1"/>
    <xf numFmtId="44" fontId="2" fillId="3" borderId="40" xfId="1" applyFont="1" applyFill="1" applyBorder="1" applyAlignment="1"/>
    <xf numFmtId="44" fontId="2" fillId="3" borderId="0" xfId="1" applyFont="1" applyFill="1"/>
    <xf numFmtId="0" fontId="2" fillId="3" borderId="0" xfId="0" applyFont="1" applyFill="1"/>
    <xf numFmtId="0" fontId="2" fillId="0" borderId="42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2" fillId="0" borderId="8" xfId="0" applyFont="1" applyBorder="1"/>
    <xf numFmtId="0" fontId="2" fillId="0" borderId="2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/>
    </xf>
    <xf numFmtId="0" fontId="2" fillId="0" borderId="14" xfId="0" applyFont="1" applyBorder="1"/>
    <xf numFmtId="4" fontId="2" fillId="0" borderId="21" xfId="0" applyNumberFormat="1" applyFont="1" applyBorder="1" applyAlignment="1">
      <alignment horizontal="center"/>
    </xf>
    <xf numFmtId="0" fontId="9" fillId="3" borderId="25" xfId="0" applyFont="1" applyFill="1" applyBorder="1"/>
    <xf numFmtId="0" fontId="2" fillId="0" borderId="1" xfId="0" applyFont="1" applyBorder="1" applyAlignment="1">
      <alignment horizontal="center"/>
    </xf>
    <xf numFmtId="0" fontId="2" fillId="0" borderId="27" xfId="0" applyFont="1" applyBorder="1"/>
    <xf numFmtId="4" fontId="2" fillId="0" borderId="18" xfId="0" applyNumberFormat="1" applyFont="1" applyBorder="1" applyAlignment="1">
      <alignment horizontal="center"/>
    </xf>
    <xf numFmtId="0" fontId="2" fillId="0" borderId="35" xfId="0" applyFont="1" applyBorder="1"/>
    <xf numFmtId="0" fontId="2" fillId="0" borderId="36" xfId="0" applyFont="1" applyBorder="1"/>
    <xf numFmtId="0" fontId="2" fillId="0" borderId="53" xfId="0" applyFont="1" applyBorder="1"/>
    <xf numFmtId="0" fontId="2" fillId="0" borderId="34" xfId="0" applyFont="1" applyBorder="1"/>
    <xf numFmtId="2" fontId="2" fillId="0" borderId="9" xfId="0" applyNumberFormat="1" applyFont="1" applyBorder="1" applyAlignment="1">
      <alignment horizontal="center"/>
    </xf>
    <xf numFmtId="0" fontId="2" fillId="0" borderId="41" xfId="0" applyFont="1" applyBorder="1"/>
    <xf numFmtId="0" fontId="2" fillId="0" borderId="22" xfId="0" applyFont="1" applyBorder="1"/>
    <xf numFmtId="2" fontId="2" fillId="0" borderId="12" xfId="0" applyNumberFormat="1" applyFont="1" applyBorder="1" applyAlignment="1">
      <alignment horizontal="center"/>
    </xf>
    <xf numFmtId="3" fontId="2" fillId="0" borderId="34" xfId="0" applyNumberFormat="1" applyFont="1" applyBorder="1"/>
    <xf numFmtId="2" fontId="2" fillId="0" borderId="21" xfId="0" applyNumberFormat="1" applyFont="1" applyBorder="1" applyAlignment="1">
      <alignment horizontal="center"/>
    </xf>
    <xf numFmtId="0" fontId="9" fillId="0" borderId="16" xfId="0" applyFont="1" applyBorder="1"/>
    <xf numFmtId="3" fontId="9" fillId="0" borderId="25" xfId="0" applyNumberFormat="1" applyFont="1" applyBorder="1"/>
    <xf numFmtId="3" fontId="9" fillId="0" borderId="15" xfId="0" applyNumberFormat="1" applyFont="1" applyBorder="1"/>
    <xf numFmtId="3" fontId="9" fillId="0" borderId="16" xfId="0" applyNumberFormat="1" applyFont="1" applyBorder="1"/>
    <xf numFmtId="3" fontId="9" fillId="0" borderId="0" xfId="0" applyNumberFormat="1" applyFont="1"/>
    <xf numFmtId="0" fontId="13" fillId="0" borderId="0" xfId="0" applyFont="1"/>
    <xf numFmtId="0" fontId="2" fillId="0" borderId="28" xfId="0" applyFont="1" applyBorder="1"/>
    <xf numFmtId="4" fontId="2" fillId="0" borderId="18" xfId="0" applyNumberFormat="1" applyFont="1" applyBorder="1"/>
    <xf numFmtId="4" fontId="2" fillId="0" borderId="7" xfId="0" applyNumberFormat="1" applyFont="1" applyBorder="1"/>
    <xf numFmtId="4" fontId="2" fillId="0" borderId="9" xfId="0" applyNumberFormat="1" applyFont="1" applyBorder="1"/>
    <xf numFmtId="4" fontId="2" fillId="0" borderId="13" xfId="0" applyNumberFormat="1" applyFont="1" applyBorder="1"/>
    <xf numFmtId="0" fontId="2" fillId="0" borderId="24" xfId="0" applyFont="1" applyBorder="1"/>
    <xf numFmtId="0" fontId="2" fillId="0" borderId="37" xfId="0" applyFont="1" applyBorder="1"/>
    <xf numFmtId="0" fontId="2" fillId="0" borderId="58" xfId="0" applyFont="1" applyBorder="1"/>
    <xf numFmtId="0" fontId="2" fillId="0" borderId="23" xfId="0" applyFont="1" applyBorder="1"/>
    <xf numFmtId="0" fontId="2" fillId="0" borderId="1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9" xfId="0" applyFont="1" applyBorder="1"/>
    <xf numFmtId="0" fontId="2" fillId="0" borderId="26" xfId="0" applyFont="1" applyBorder="1" applyAlignment="1">
      <alignment horizontal="center" vertical="center"/>
    </xf>
    <xf numFmtId="0" fontId="2" fillId="0" borderId="26" xfId="0" applyFont="1" applyBorder="1"/>
    <xf numFmtId="0" fontId="2" fillId="0" borderId="29" xfId="0" applyFont="1" applyBorder="1"/>
    <xf numFmtId="0" fontId="2" fillId="0" borderId="19" xfId="0" applyFont="1" applyBorder="1"/>
    <xf numFmtId="0" fontId="2" fillId="0" borderId="33" xfId="0" applyFont="1" applyBorder="1"/>
    <xf numFmtId="0" fontId="12" fillId="0" borderId="36" xfId="0" applyFont="1" applyBorder="1"/>
    <xf numFmtId="3" fontId="2" fillId="0" borderId="8" xfId="0" applyNumberFormat="1" applyFont="1" applyBorder="1"/>
    <xf numFmtId="3" fontId="2" fillId="0" borderId="3" xfId="0" applyNumberFormat="1" applyFont="1" applyBorder="1"/>
    <xf numFmtId="3" fontId="2" fillId="0" borderId="52" xfId="0" applyNumberFormat="1" applyFont="1" applyBorder="1"/>
    <xf numFmtId="3" fontId="2" fillId="0" borderId="32" xfId="0" applyNumberFormat="1" applyFont="1" applyBorder="1"/>
    <xf numFmtId="3" fontId="2" fillId="0" borderId="10" xfId="0" applyNumberFormat="1" applyFont="1" applyBorder="1"/>
    <xf numFmtId="3" fontId="2" fillId="0" borderId="23" xfId="0" applyNumberFormat="1" applyFont="1" applyBorder="1"/>
    <xf numFmtId="3" fontId="2" fillId="0" borderId="54" xfId="0" applyNumberFormat="1" applyFont="1" applyBorder="1"/>
    <xf numFmtId="3" fontId="9" fillId="0" borderId="61" xfId="0" applyNumberFormat="1" applyFont="1" applyBorder="1"/>
    <xf numFmtId="3" fontId="2" fillId="0" borderId="26" xfId="0" applyNumberFormat="1" applyFont="1" applyBorder="1"/>
    <xf numFmtId="0" fontId="10" fillId="0" borderId="28" xfId="0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0" fontId="10" fillId="0" borderId="6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" fillId="0" borderId="9" xfId="0" applyFont="1" applyBorder="1"/>
    <xf numFmtId="0" fontId="2" fillId="0" borderId="3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1" xfId="0" applyFont="1" applyBorder="1"/>
    <xf numFmtId="3" fontId="2" fillId="0" borderId="6" xfId="0" applyNumberFormat="1" applyFont="1" applyBorder="1"/>
    <xf numFmtId="3" fontId="2" fillId="0" borderId="22" xfId="0" applyNumberFormat="1" applyFont="1" applyBorder="1"/>
    <xf numFmtId="0" fontId="9" fillId="0" borderId="28" xfId="0" applyFont="1" applyBorder="1"/>
    <xf numFmtId="49" fontId="10" fillId="0" borderId="56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0" applyFont="1"/>
    <xf numFmtId="0" fontId="9" fillId="0" borderId="24" xfId="0" applyFont="1" applyBorder="1"/>
    <xf numFmtId="49" fontId="10" fillId="0" borderId="40" xfId="0" applyNumberFormat="1" applyFont="1" applyBorder="1" applyAlignment="1">
      <alignment horizontal="center"/>
    </xf>
    <xf numFmtId="49" fontId="10" fillId="0" borderId="51" xfId="0" applyNumberFormat="1" applyFont="1" applyBorder="1" applyAlignment="1">
      <alignment horizontal="center"/>
    </xf>
    <xf numFmtId="0" fontId="10" fillId="0" borderId="51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3" fontId="10" fillId="0" borderId="4" xfId="0" applyNumberFormat="1" applyFont="1" applyBorder="1" applyAlignment="1">
      <alignment horizontal="center"/>
    </xf>
    <xf numFmtId="0" fontId="10" fillId="0" borderId="63" xfId="0" applyFont="1" applyBorder="1" applyAlignment="1">
      <alignment horizontal="center"/>
    </xf>
    <xf numFmtId="2" fontId="2" fillId="0" borderId="35" xfId="0" applyNumberFormat="1" applyFont="1" applyBorder="1" applyAlignment="1">
      <alignment horizontal="center"/>
    </xf>
    <xf numFmtId="0" fontId="2" fillId="0" borderId="38" xfId="0" applyFont="1" applyBorder="1"/>
    <xf numFmtId="2" fontId="2" fillId="0" borderId="38" xfId="0" applyNumberFormat="1" applyFont="1" applyBorder="1" applyAlignment="1">
      <alignment horizontal="center"/>
    </xf>
    <xf numFmtId="0" fontId="16" fillId="0" borderId="2" xfId="0" applyFont="1" applyBorder="1"/>
    <xf numFmtId="0" fontId="16" fillId="0" borderId="30" xfId="0" applyFont="1" applyBorder="1"/>
    <xf numFmtId="0" fontId="16" fillId="0" borderId="11" xfId="0" applyFont="1" applyBorder="1"/>
    <xf numFmtId="0" fontId="16" fillId="0" borderId="5" xfId="0" applyFont="1" applyBorder="1"/>
    <xf numFmtId="0" fontId="9" fillId="0" borderId="15" xfId="0" applyFont="1" applyBorder="1" applyAlignment="1">
      <alignment horizontal="right"/>
    </xf>
    <xf numFmtId="3" fontId="9" fillId="0" borderId="16" xfId="0" applyNumberFormat="1" applyFont="1" applyBorder="1" applyAlignment="1">
      <alignment horizontal="center"/>
    </xf>
    <xf numFmtId="3" fontId="9" fillId="0" borderId="64" xfId="0" applyNumberFormat="1" applyFont="1" applyBorder="1" applyAlignment="1">
      <alignment horizontal="center"/>
    </xf>
    <xf numFmtId="4" fontId="2" fillId="0" borderId="0" xfId="0" applyNumberFormat="1" applyFont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3" borderId="62" xfId="0" applyFont="1" applyFill="1" applyBorder="1"/>
    <xf numFmtId="0" fontId="2" fillId="0" borderId="16" xfId="0" applyFont="1" applyBorder="1"/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6" xfId="0" applyFont="1" applyBorder="1"/>
    <xf numFmtId="3" fontId="2" fillId="0" borderId="66" xfId="0" applyNumberFormat="1" applyFont="1" applyBorder="1"/>
    <xf numFmtId="0" fontId="2" fillId="0" borderId="61" xfId="0" applyFont="1" applyBorder="1"/>
    <xf numFmtId="4" fontId="2" fillId="0" borderId="15" xfId="0" applyNumberFormat="1" applyFont="1" applyBorder="1" applyAlignment="1">
      <alignment horizontal="center"/>
    </xf>
    <xf numFmtId="0" fontId="2" fillId="0" borderId="67" xfId="0" applyFont="1" applyBorder="1"/>
    <xf numFmtId="0" fontId="9" fillId="3" borderId="24" xfId="0" applyFont="1" applyFill="1" applyBorder="1"/>
    <xf numFmtId="44" fontId="2" fillId="6" borderId="40" xfId="1" applyFont="1" applyFill="1" applyBorder="1" applyAlignment="1"/>
    <xf numFmtId="44" fontId="2" fillId="6" borderId="0" xfId="1" applyFont="1" applyFill="1"/>
    <xf numFmtId="0" fontId="2" fillId="6" borderId="0" xfId="0" applyFont="1" applyFill="1"/>
    <xf numFmtId="0" fontId="9" fillId="6" borderId="25" xfId="0" applyFont="1" applyFill="1" applyBorder="1"/>
    <xf numFmtId="0" fontId="2" fillId="6" borderId="15" xfId="0" applyFont="1" applyFill="1" applyBorder="1"/>
    <xf numFmtId="0" fontId="2" fillId="6" borderId="16" xfId="0" applyFont="1" applyFill="1" applyBorder="1"/>
    <xf numFmtId="0" fontId="2" fillId="6" borderId="17" xfId="0" applyFont="1" applyFill="1" applyBorder="1"/>
    <xf numFmtId="0" fontId="2" fillId="0" borderId="51" xfId="0" applyFont="1" applyBorder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" fontId="19" fillId="0" borderId="0" xfId="0" applyNumberFormat="1" applyFont="1" applyAlignment="1">
      <alignment horizontal="centerContinuous"/>
    </xf>
    <xf numFmtId="0" fontId="19" fillId="0" borderId="0" xfId="0" applyFont="1" applyAlignment="1">
      <alignment horizontal="centerContinuous"/>
    </xf>
    <xf numFmtId="49" fontId="9" fillId="0" borderId="8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22" xfId="0" applyNumberFormat="1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3" fontId="9" fillId="0" borderId="2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49" fontId="2" fillId="0" borderId="46" xfId="0" applyNumberFormat="1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3" fontId="2" fillId="0" borderId="45" xfId="0" applyNumberFormat="1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49" fontId="2" fillId="0" borderId="60" xfId="0" applyNumberFormat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49" fontId="2" fillId="0" borderId="4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3" fontId="9" fillId="0" borderId="22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14" fillId="0" borderId="26" xfId="0" applyFont="1" applyBorder="1"/>
    <xf numFmtId="0" fontId="14" fillId="0" borderId="3" xfId="0" applyFont="1" applyBorder="1"/>
    <xf numFmtId="0" fontId="14" fillId="0" borderId="8" xfId="0" applyFont="1" applyBorder="1"/>
    <xf numFmtId="0" fontId="14" fillId="0" borderId="34" xfId="0" applyFont="1" applyBorder="1"/>
    <xf numFmtId="0" fontId="14" fillId="0" borderId="12" xfId="0" applyFont="1" applyBorder="1"/>
    <xf numFmtId="0" fontId="14" fillId="0" borderId="10" xfId="0" applyFont="1" applyBorder="1"/>
    <xf numFmtId="0" fontId="14" fillId="0" borderId="58" xfId="0" applyFont="1" applyBorder="1"/>
    <xf numFmtId="0" fontId="14" fillId="0" borderId="23" xfId="0" applyFont="1" applyBorder="1"/>
    <xf numFmtId="0" fontId="14" fillId="0" borderId="54" xfId="0" applyFont="1" applyBorder="1"/>
    <xf numFmtId="0" fontId="22" fillId="0" borderId="10" xfId="0" applyFont="1" applyBorder="1" applyAlignment="1">
      <alignment vertical="center" wrapText="1"/>
    </xf>
    <xf numFmtId="0" fontId="22" fillId="0" borderId="36" xfId="0" applyFont="1" applyBorder="1" applyAlignment="1">
      <alignment wrapText="1"/>
    </xf>
    <xf numFmtId="2" fontId="22" fillId="0" borderId="9" xfId="0" applyNumberFormat="1" applyFont="1" applyBorder="1" applyAlignment="1">
      <alignment horizontal="center" wrapText="1"/>
    </xf>
    <xf numFmtId="0" fontId="22" fillId="0" borderId="10" xfId="0" applyFont="1" applyBorder="1" applyAlignment="1">
      <alignment wrapText="1"/>
    </xf>
    <xf numFmtId="2" fontId="22" fillId="0" borderId="12" xfId="0" applyNumberFormat="1" applyFont="1" applyBorder="1" applyAlignment="1">
      <alignment horizontal="center" wrapText="1"/>
    </xf>
    <xf numFmtId="0" fontId="22" fillId="0" borderId="12" xfId="0" applyFont="1" applyBorder="1" applyAlignment="1">
      <alignment vertical="center" wrapText="1"/>
    </xf>
    <xf numFmtId="3" fontId="22" fillId="0" borderId="36" xfId="0" applyNumberFormat="1" applyFont="1" applyBorder="1" applyAlignment="1">
      <alignment wrapText="1"/>
    </xf>
    <xf numFmtId="0" fontId="22" fillId="0" borderId="39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22" fillId="0" borderId="0" xfId="0" applyFont="1"/>
    <xf numFmtId="0" fontId="22" fillId="0" borderId="12" xfId="0" applyFont="1" applyBorder="1" applyAlignment="1">
      <alignment wrapText="1"/>
    </xf>
    <xf numFmtId="3" fontId="22" fillId="0" borderId="10" xfId="0" applyNumberFormat="1" applyFont="1" applyBorder="1" applyAlignment="1">
      <alignment wrapText="1"/>
    </xf>
    <xf numFmtId="0" fontId="22" fillId="0" borderId="34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37" xfId="0" applyFont="1" applyBorder="1" applyAlignment="1">
      <alignment wrapText="1"/>
    </xf>
    <xf numFmtId="0" fontId="22" fillId="0" borderId="5" xfId="0" applyFont="1" applyBorder="1" applyAlignment="1">
      <alignment wrapText="1"/>
    </xf>
    <xf numFmtId="0" fontId="22" fillId="0" borderId="53" xfId="0" applyFont="1" applyBorder="1" applyAlignment="1">
      <alignment wrapText="1"/>
    </xf>
    <xf numFmtId="3" fontId="22" fillId="0" borderId="12" xfId="0" applyNumberFormat="1" applyFont="1" applyBorder="1" applyAlignment="1">
      <alignment wrapText="1"/>
    </xf>
    <xf numFmtId="0" fontId="9" fillId="0" borderId="24" xfId="0" applyFont="1" applyBorder="1" applyAlignment="1">
      <alignment horizontal="right"/>
    </xf>
    <xf numFmtId="0" fontId="2" fillId="0" borderId="10" xfId="0" applyFont="1" applyBorder="1"/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14" fillId="0" borderId="20" xfId="0" applyFont="1" applyBorder="1"/>
    <xf numFmtId="0" fontId="14" fillId="0" borderId="68" xfId="0" applyFont="1" applyBorder="1"/>
    <xf numFmtId="0" fontId="14" fillId="0" borderId="69" xfId="0" applyFont="1" applyBorder="1"/>
    <xf numFmtId="0" fontId="15" fillId="0" borderId="28" xfId="0" applyFont="1" applyBorder="1" applyAlignment="1">
      <alignment vertical="center" wrapText="1"/>
    </xf>
    <xf numFmtId="0" fontId="2" fillId="0" borderId="59" xfId="0" applyFont="1" applyBorder="1"/>
    <xf numFmtId="0" fontId="2" fillId="0" borderId="54" xfId="0" applyFont="1" applyBorder="1"/>
    <xf numFmtId="3" fontId="2" fillId="0" borderId="2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2" fillId="0" borderId="52" xfId="0" applyFont="1" applyBorder="1" applyAlignment="1">
      <alignment wrapText="1"/>
    </xf>
    <xf numFmtId="0" fontId="9" fillId="0" borderId="2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9" fillId="0" borderId="6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right"/>
    </xf>
    <xf numFmtId="3" fontId="2" fillId="0" borderId="30" xfId="0" applyNumberFormat="1" applyFont="1" applyBorder="1" applyAlignment="1">
      <alignment horizontal="center"/>
    </xf>
    <xf numFmtId="3" fontId="2" fillId="0" borderId="32" xfId="0" applyNumberFormat="1" applyFont="1" applyBorder="1" applyAlignment="1">
      <alignment horizontal="center"/>
    </xf>
    <xf numFmtId="3" fontId="2" fillId="0" borderId="52" xfId="0" applyNumberFormat="1" applyFont="1" applyBorder="1" applyAlignment="1">
      <alignment horizontal="right"/>
    </xf>
    <xf numFmtId="3" fontId="2" fillId="0" borderId="11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3" fontId="2" fillId="0" borderId="37" xfId="0" applyNumberFormat="1" applyFont="1" applyBorder="1"/>
    <xf numFmtId="0" fontId="9" fillId="0" borderId="3" xfId="0" applyFont="1" applyBorder="1"/>
    <xf numFmtId="0" fontId="9" fillId="0" borderId="32" xfId="0" applyFont="1" applyBorder="1"/>
    <xf numFmtId="0" fontId="9" fillId="0" borderId="12" xfId="0" applyFont="1" applyBorder="1"/>
    <xf numFmtId="4" fontId="2" fillId="0" borderId="21" xfId="0" applyNumberFormat="1" applyFont="1" applyBorder="1"/>
    <xf numFmtId="0" fontId="9" fillId="0" borderId="6" xfId="0" applyFont="1" applyBorder="1"/>
    <xf numFmtId="0" fontId="23" fillId="0" borderId="0" xfId="0" applyFont="1"/>
    <xf numFmtId="0" fontId="13" fillId="0" borderId="8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8" xfId="0" applyFont="1" applyBorder="1"/>
    <xf numFmtId="0" fontId="13" fillId="0" borderId="36" xfId="0" applyFont="1" applyBorder="1"/>
    <xf numFmtId="0" fontId="13" fillId="0" borderId="36" xfId="0" applyFont="1" applyBorder="1" applyAlignment="1">
      <alignment horizontal="left"/>
    </xf>
    <xf numFmtId="0" fontId="13" fillId="0" borderId="16" xfId="0" applyFont="1" applyBorder="1" applyAlignment="1">
      <alignment horizontal="left"/>
    </xf>
    <xf numFmtId="0" fontId="13" fillId="0" borderId="24" xfId="0" applyFont="1" applyBorder="1" applyAlignment="1">
      <alignment horizontal="left"/>
    </xf>
    <xf numFmtId="3" fontId="14" fillId="0" borderId="8" xfId="0" applyNumberFormat="1" applyFont="1" applyBorder="1"/>
    <xf numFmtId="3" fontId="14" fillId="0" borderId="2" xfId="0" applyNumberFormat="1" applyFont="1" applyBorder="1"/>
    <xf numFmtId="3" fontId="14" fillId="0" borderId="3" xfId="0" applyNumberFormat="1" applyFont="1" applyBorder="1"/>
    <xf numFmtId="3" fontId="14" fillId="0" borderId="10" xfId="0" applyNumberFormat="1" applyFont="1" applyBorder="1"/>
    <xf numFmtId="3" fontId="14" fillId="0" borderId="11" xfId="0" applyNumberFormat="1" applyFont="1" applyBorder="1"/>
    <xf numFmtId="3" fontId="14" fillId="0" borderId="12" xfId="0" applyNumberFormat="1" applyFont="1" applyBorder="1"/>
    <xf numFmtId="3" fontId="14" fillId="0" borderId="29" xfId="0" applyNumberFormat="1" applyFont="1" applyBorder="1"/>
    <xf numFmtId="3" fontId="14" fillId="0" borderId="52" xfId="0" applyNumberFormat="1" applyFont="1" applyBorder="1"/>
    <xf numFmtId="3" fontId="13" fillId="0" borderId="64" xfId="0" applyNumberFormat="1" applyFont="1" applyBorder="1"/>
    <xf numFmtId="3" fontId="13" fillId="0" borderId="16" xfId="0" applyNumberFormat="1" applyFont="1" applyBorder="1"/>
    <xf numFmtId="3" fontId="13" fillId="0" borderId="17" xfId="0" applyNumberFormat="1" applyFont="1" applyBorder="1"/>
    <xf numFmtId="3" fontId="13" fillId="0" borderId="15" xfId="0" applyNumberFormat="1" applyFont="1" applyBorder="1"/>
    <xf numFmtId="3" fontId="14" fillId="0" borderId="0" xfId="0" applyNumberFormat="1" applyFont="1"/>
    <xf numFmtId="3" fontId="22" fillId="0" borderId="9" xfId="0" applyNumberFormat="1" applyFont="1" applyBorder="1" applyAlignment="1">
      <alignment wrapText="1"/>
    </xf>
    <xf numFmtId="0" fontId="22" fillId="0" borderId="59" xfId="0" applyFont="1" applyBorder="1" applyAlignment="1">
      <alignment wrapText="1"/>
    </xf>
    <xf numFmtId="3" fontId="2" fillId="0" borderId="58" xfId="0" applyNumberFormat="1" applyFont="1" applyBorder="1"/>
    <xf numFmtId="2" fontId="2" fillId="0" borderId="41" xfId="0" applyNumberFormat="1" applyFont="1" applyBorder="1" applyAlignment="1">
      <alignment horizontal="center"/>
    </xf>
    <xf numFmtId="0" fontId="22" fillId="0" borderId="54" xfId="0" applyFont="1" applyBorder="1" applyAlignment="1">
      <alignment wrapText="1"/>
    </xf>
    <xf numFmtId="0" fontId="14" fillId="0" borderId="8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3" fontId="13" fillId="0" borderId="19" xfId="0" applyNumberFormat="1" applyFont="1" applyBorder="1"/>
    <xf numFmtId="3" fontId="13" fillId="0" borderId="0" xfId="0" applyNumberFormat="1" applyFont="1"/>
    <xf numFmtId="0" fontId="24" fillId="0" borderId="16" xfId="0" applyFont="1" applyBorder="1"/>
    <xf numFmtId="0" fontId="24" fillId="0" borderId="0" xfId="0" applyFont="1"/>
    <xf numFmtId="0" fontId="0" fillId="0" borderId="67" xfId="0" applyBorder="1" applyAlignment="1">
      <alignment horizontal="center" vertical="center"/>
    </xf>
    <xf numFmtId="0" fontId="0" fillId="0" borderId="66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71" xfId="0" applyBorder="1"/>
    <xf numFmtId="0" fontId="0" fillId="0" borderId="46" xfId="0" applyBorder="1" applyAlignment="1">
      <alignment horizontal="right"/>
    </xf>
    <xf numFmtId="0" fontId="0" fillId="0" borderId="48" xfId="0" applyBorder="1" applyAlignment="1">
      <alignment horizontal="right"/>
    </xf>
    <xf numFmtId="0" fontId="25" fillId="0" borderId="67" xfId="0" applyFont="1" applyBorder="1"/>
    <xf numFmtId="0" fontId="25" fillId="0" borderId="66" xfId="0" applyFont="1" applyBorder="1" applyAlignment="1">
      <alignment horizontal="right"/>
    </xf>
    <xf numFmtId="0" fontId="25" fillId="0" borderId="61" xfId="0" applyFont="1" applyBorder="1" applyAlignment="1">
      <alignment horizontal="right"/>
    </xf>
    <xf numFmtId="0" fontId="25" fillId="0" borderId="67" xfId="0" applyFont="1" applyBorder="1" applyAlignment="1">
      <alignment horizontal="right"/>
    </xf>
    <xf numFmtId="0" fontId="0" fillId="0" borderId="52" xfId="0" applyBorder="1"/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right"/>
    </xf>
    <xf numFmtId="0" fontId="0" fillId="0" borderId="10" xfId="0" applyBorder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54" xfId="0" applyBorder="1"/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3" fontId="22" fillId="0" borderId="0" xfId="0" applyNumberFormat="1" applyFont="1"/>
    <xf numFmtId="0" fontId="2" fillId="0" borderId="28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49" fontId="9" fillId="0" borderId="20" xfId="0" applyNumberFormat="1" applyFont="1" applyBorder="1" applyAlignment="1">
      <alignment horizontal="center"/>
    </xf>
    <xf numFmtId="49" fontId="9" fillId="0" borderId="69" xfId="0" applyNumberFormat="1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72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22" fillId="0" borderId="53" xfId="0" applyFont="1" applyBorder="1"/>
    <xf numFmtId="0" fontId="13" fillId="0" borderId="18" xfId="0" applyFont="1" applyBorder="1"/>
    <xf numFmtId="0" fontId="13" fillId="0" borderId="9" xfId="0" applyFont="1" applyBorder="1"/>
    <xf numFmtId="0" fontId="13" fillId="0" borderId="15" xfId="0" applyFont="1" applyBorder="1" applyAlignment="1">
      <alignment horizontal="left"/>
    </xf>
    <xf numFmtId="3" fontId="23" fillId="0" borderId="11" xfId="0" applyNumberFormat="1" applyFont="1" applyBorder="1"/>
    <xf numFmtId="0" fontId="13" fillId="0" borderId="19" xfId="0" applyFont="1" applyBorder="1" applyAlignment="1">
      <alignment horizontal="left"/>
    </xf>
    <xf numFmtId="3" fontId="13" fillId="0" borderId="60" xfId="0" applyNumberFormat="1" applyFont="1" applyBorder="1"/>
    <xf numFmtId="3" fontId="24" fillId="0" borderId="16" xfId="0" applyNumberFormat="1" applyFont="1" applyBorder="1"/>
    <xf numFmtId="3" fontId="23" fillId="0" borderId="0" xfId="0" applyNumberFormat="1" applyFont="1"/>
    <xf numFmtId="9" fontId="23" fillId="0" borderId="0" xfId="0" applyNumberFormat="1" applyFont="1"/>
    <xf numFmtId="4" fontId="23" fillId="0" borderId="0" xfId="0" applyNumberFormat="1" applyFont="1"/>
    <xf numFmtId="165" fontId="23" fillId="0" borderId="0" xfId="0" applyNumberFormat="1" applyFont="1"/>
    <xf numFmtId="3" fontId="23" fillId="0" borderId="8" xfId="0" applyNumberFormat="1" applyFont="1" applyBorder="1"/>
    <xf numFmtId="3" fontId="23" fillId="0" borderId="2" xfId="0" applyNumberFormat="1" applyFont="1" applyBorder="1"/>
    <xf numFmtId="3" fontId="23" fillId="0" borderId="3" xfId="0" applyNumberFormat="1" applyFont="1" applyBorder="1"/>
    <xf numFmtId="3" fontId="23" fillId="0" borderId="10" xfId="0" applyNumberFormat="1" applyFont="1" applyBorder="1"/>
    <xf numFmtId="3" fontId="23" fillId="0" borderId="14" xfId="0" applyNumberFormat="1" applyFont="1" applyBorder="1"/>
    <xf numFmtId="3" fontId="23" fillId="0" borderId="5" xfId="0" applyNumberFormat="1" applyFont="1" applyBorder="1"/>
    <xf numFmtId="3" fontId="23" fillId="0" borderId="6" xfId="0" applyNumberFormat="1" applyFont="1" applyBorder="1"/>
    <xf numFmtId="0" fontId="14" fillId="0" borderId="72" xfId="0" applyFont="1" applyBorder="1"/>
    <xf numFmtId="0" fontId="14" fillId="0" borderId="37" xfId="0" applyFont="1" applyBorder="1"/>
    <xf numFmtId="0" fontId="14" fillId="0" borderId="6" xfId="0" applyFont="1" applyBorder="1"/>
    <xf numFmtId="0" fontId="14" fillId="0" borderId="14" xfId="0" applyFont="1" applyBorder="1"/>
    <xf numFmtId="0" fontId="2" fillId="0" borderId="55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16" fillId="0" borderId="22" xfId="0" applyFont="1" applyBorder="1"/>
    <xf numFmtId="3" fontId="2" fillId="0" borderId="22" xfId="0" applyNumberFormat="1" applyFont="1" applyBorder="1" applyAlignment="1">
      <alignment horizontal="center"/>
    </xf>
    <xf numFmtId="3" fontId="2" fillId="0" borderId="23" xfId="0" applyNumberFormat="1" applyFont="1" applyBorder="1" applyAlignment="1">
      <alignment horizontal="center"/>
    </xf>
    <xf numFmtId="3" fontId="2" fillId="0" borderId="54" xfId="0" applyNumberFormat="1" applyFont="1" applyBorder="1" applyAlignment="1">
      <alignment horizontal="right"/>
    </xf>
    <xf numFmtId="0" fontId="9" fillId="0" borderId="23" xfId="0" applyFont="1" applyBorder="1"/>
    <xf numFmtId="0" fontId="23" fillId="0" borderId="12" xfId="0" applyFont="1" applyBorder="1"/>
    <xf numFmtId="3" fontId="23" fillId="0" borderId="67" xfId="0" applyNumberFormat="1" applyFont="1" applyBorder="1"/>
    <xf numFmtId="3" fontId="23" fillId="0" borderId="66" xfId="0" applyNumberFormat="1" applyFont="1" applyBorder="1"/>
    <xf numFmtId="3" fontId="23" fillId="0" borderId="61" xfId="0" applyNumberFormat="1" applyFont="1" applyBorder="1"/>
    <xf numFmtId="0" fontId="23" fillId="0" borderId="35" xfId="0" applyFont="1" applyBorder="1"/>
    <xf numFmtId="2" fontId="23" fillId="0" borderId="0" xfId="0" applyNumberFormat="1" applyFont="1"/>
    <xf numFmtId="9" fontId="23" fillId="0" borderId="0" xfId="2" applyFont="1"/>
    <xf numFmtId="10" fontId="23" fillId="0" borderId="0" xfId="2" applyNumberFormat="1" applyFont="1"/>
    <xf numFmtId="10" fontId="23" fillId="0" borderId="0" xfId="0" applyNumberFormat="1" applyFont="1"/>
    <xf numFmtId="10" fontId="23" fillId="0" borderId="30" xfId="0" applyNumberFormat="1" applyFont="1" applyBorder="1"/>
    <xf numFmtId="0" fontId="23" fillId="0" borderId="31" xfId="0" applyFont="1" applyBorder="1" applyAlignment="1">
      <alignment wrapText="1"/>
    </xf>
    <xf numFmtId="10" fontId="23" fillId="0" borderId="52" xfId="0" applyNumberFormat="1" applyFont="1" applyBorder="1"/>
    <xf numFmtId="10" fontId="23" fillId="0" borderId="32" xfId="0" applyNumberFormat="1" applyFont="1" applyBorder="1"/>
    <xf numFmtId="10" fontId="23" fillId="0" borderId="4" xfId="0" applyNumberFormat="1" applyFont="1" applyBorder="1"/>
    <xf numFmtId="10" fontId="23" fillId="0" borderId="51" xfId="0" applyNumberFormat="1" applyFont="1" applyBorder="1"/>
    <xf numFmtId="10" fontId="23" fillId="0" borderId="63" xfId="0" applyNumberFormat="1" applyFont="1" applyBorder="1"/>
    <xf numFmtId="10" fontId="23" fillId="0" borderId="8" xfId="0" applyNumberFormat="1" applyFont="1" applyBorder="1"/>
    <xf numFmtId="10" fontId="23" fillId="0" borderId="2" xfId="0" applyNumberFormat="1" applyFont="1" applyBorder="1"/>
    <xf numFmtId="10" fontId="23" fillId="0" borderId="3" xfId="0" applyNumberFormat="1" applyFont="1" applyBorder="1"/>
    <xf numFmtId="0" fontId="13" fillId="0" borderId="45" xfId="0" applyFont="1" applyBorder="1"/>
    <xf numFmtId="3" fontId="23" fillId="0" borderId="4" xfId="0" applyNumberFormat="1" applyFont="1" applyBorder="1"/>
    <xf numFmtId="3" fontId="23" fillId="0" borderId="51" xfId="0" applyNumberFormat="1" applyFont="1" applyBorder="1"/>
    <xf numFmtId="3" fontId="23" fillId="0" borderId="63" xfId="0" applyNumberFormat="1" applyFont="1" applyBorder="1"/>
    <xf numFmtId="3" fontId="23" fillId="0" borderId="12" xfId="0" applyNumberFormat="1" applyFont="1" applyBorder="1"/>
    <xf numFmtId="0" fontId="9" fillId="0" borderId="6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2" fillId="4" borderId="40" xfId="0" applyFont="1" applyFill="1" applyBorder="1" applyAlignment="1">
      <alignment horizontal="left"/>
    </xf>
    <xf numFmtId="0" fontId="9" fillId="0" borderId="15" xfId="0" applyFont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9" fillId="0" borderId="5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9" fillId="0" borderId="67" xfId="0" applyFont="1" applyBorder="1" applyAlignment="1">
      <alignment horizontal="right"/>
    </xf>
    <xf numFmtId="0" fontId="9" fillId="0" borderId="70" xfId="0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2" fillId="5" borderId="40" xfId="0" applyFont="1" applyFill="1" applyBorder="1" applyAlignment="1">
      <alignment horizontal="left"/>
    </xf>
    <xf numFmtId="0" fontId="24" fillId="0" borderId="15" xfId="0" applyFont="1" applyBorder="1" applyAlignment="1">
      <alignment horizontal="center"/>
    </xf>
    <xf numFmtId="0" fontId="24" fillId="0" borderId="64" xfId="0" applyFont="1" applyBorder="1" applyAlignment="1">
      <alignment horizontal="center"/>
    </xf>
    <xf numFmtId="0" fontId="24" fillId="0" borderId="17" xfId="0" applyFont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doc\1%20redno%20vzdrzevanje%202020_2023_Tijo%20d.o\dokumetni%20pogodbe\Ceste%20novelacija%20december%202022\ceste%20sklop_1_novelacija%20november%202022.xlsx" TargetMode="External"/><Relationship Id="rId1" Type="http://schemas.openxmlformats.org/officeDocument/2006/relationships/externalLinkPath" Target="/doc/1%20redno%20vzdrzevanje%202020_2023_Tijo%20d.o/dokumetni%20pogodbe/Ceste%20novelacija%20december%202022/ceste%20sklop_1_novelacija%20november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upaj sklop 1 in 2"/>
      <sheetName val="Sklop 1-KS Polhov G."/>
      <sheetName val="Sklop 1-KS Črni Vrh"/>
    </sheetNames>
    <sheetDataSet>
      <sheetData sheetId="0"/>
      <sheetData sheetId="1">
        <row r="5">
          <cell r="F5">
            <v>17573</v>
          </cell>
          <cell r="G5">
            <v>2158</v>
          </cell>
        </row>
        <row r="7">
          <cell r="F7">
            <v>31083</v>
          </cell>
          <cell r="G7">
            <v>22308</v>
          </cell>
        </row>
        <row r="8">
          <cell r="F8">
            <v>2537</v>
          </cell>
          <cell r="G8">
            <v>5880</v>
          </cell>
        </row>
        <row r="155">
          <cell r="F155">
            <v>320</v>
          </cell>
        </row>
      </sheetData>
      <sheetData sheetId="2">
        <row r="5">
          <cell r="F5">
            <v>20118</v>
          </cell>
          <cell r="G5">
            <v>3330</v>
          </cell>
        </row>
        <row r="7">
          <cell r="F7">
            <v>18700</v>
          </cell>
          <cell r="G7">
            <v>17511</v>
          </cell>
        </row>
        <row r="8">
          <cell r="F8">
            <v>410</v>
          </cell>
          <cell r="G8">
            <v>4594</v>
          </cell>
        </row>
        <row r="84">
          <cell r="F84">
            <v>1377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7"/>
  <sheetViews>
    <sheetView workbookViewId="0">
      <selection activeCell="C131" sqref="C131"/>
    </sheetView>
  </sheetViews>
  <sheetFormatPr defaultRowHeight="12" x14ac:dyDescent="0.2"/>
  <cols>
    <col min="1" max="1" width="4" style="1" customWidth="1"/>
    <col min="2" max="2" width="9.42578125" style="1" customWidth="1"/>
    <col min="3" max="3" width="10.42578125" style="1" customWidth="1"/>
    <col min="4" max="4" width="28.140625" style="1" customWidth="1"/>
    <col min="5" max="5" width="12.28515625" style="1" customWidth="1"/>
    <col min="6" max="6" width="12.28515625" style="2" customWidth="1"/>
    <col min="7" max="7" width="12.28515625" style="1" customWidth="1"/>
    <col min="8" max="8" width="9.7109375" style="1" customWidth="1"/>
    <col min="9" max="9" width="10.5703125" style="1" customWidth="1"/>
    <col min="10" max="10" width="9" style="1" customWidth="1"/>
    <col min="11" max="237" width="9.140625" style="1"/>
    <col min="238" max="238" width="4" style="1" customWidth="1"/>
    <col min="239" max="239" width="8.5703125" style="1" customWidth="1"/>
    <col min="240" max="240" width="8" style="1" customWidth="1"/>
    <col min="241" max="241" width="10" style="1" customWidth="1"/>
    <col min="242" max="242" width="25.140625" style="1" customWidth="1"/>
    <col min="243" max="243" width="12" style="1" customWidth="1"/>
    <col min="244" max="244" width="7.5703125" style="1" customWidth="1"/>
    <col min="245" max="245" width="8.28515625" style="1" customWidth="1"/>
    <col min="246" max="246" width="9.7109375" style="1" customWidth="1"/>
    <col min="247" max="247" width="8.7109375" style="1" customWidth="1"/>
    <col min="248" max="248" width="8.28515625" style="1" customWidth="1"/>
    <col min="249" max="249" width="8.5703125" style="1" customWidth="1"/>
    <col min="250" max="250" width="8.42578125" style="1" customWidth="1"/>
    <col min="251" max="251" width="8.5703125" style="1" customWidth="1"/>
    <col min="252" max="252" width="8.28515625" style="1" customWidth="1"/>
    <col min="253" max="253" width="8.42578125" style="1" customWidth="1"/>
    <col min="254" max="254" width="8.28515625" style="1" customWidth="1"/>
    <col min="255" max="255" width="8.5703125" style="1" customWidth="1"/>
    <col min="256" max="256" width="9.28515625" style="1" customWidth="1"/>
    <col min="257" max="257" width="8.28515625" style="1" customWidth="1"/>
    <col min="258" max="258" width="9.42578125" style="1" customWidth="1"/>
    <col min="259" max="493" width="9.140625" style="1"/>
    <col min="494" max="494" width="4" style="1" customWidth="1"/>
    <col min="495" max="495" width="8.5703125" style="1" customWidth="1"/>
    <col min="496" max="496" width="8" style="1" customWidth="1"/>
    <col min="497" max="497" width="10" style="1" customWidth="1"/>
    <col min="498" max="498" width="25.140625" style="1" customWidth="1"/>
    <col min="499" max="499" width="12" style="1" customWidth="1"/>
    <col min="500" max="500" width="7.5703125" style="1" customWidth="1"/>
    <col min="501" max="501" width="8.28515625" style="1" customWidth="1"/>
    <col min="502" max="502" width="9.7109375" style="1" customWidth="1"/>
    <col min="503" max="503" width="8.7109375" style="1" customWidth="1"/>
    <col min="504" max="504" width="8.28515625" style="1" customWidth="1"/>
    <col min="505" max="505" width="8.5703125" style="1" customWidth="1"/>
    <col min="506" max="506" width="8.42578125" style="1" customWidth="1"/>
    <col min="507" max="507" width="8.5703125" style="1" customWidth="1"/>
    <col min="508" max="508" width="8.28515625" style="1" customWidth="1"/>
    <col min="509" max="509" width="8.42578125" style="1" customWidth="1"/>
    <col min="510" max="510" width="8.28515625" style="1" customWidth="1"/>
    <col min="511" max="511" width="8.5703125" style="1" customWidth="1"/>
    <col min="512" max="512" width="9.28515625" style="1" customWidth="1"/>
    <col min="513" max="513" width="8.28515625" style="1" customWidth="1"/>
    <col min="514" max="514" width="9.42578125" style="1" customWidth="1"/>
    <col min="515" max="749" width="9.140625" style="1"/>
    <col min="750" max="750" width="4" style="1" customWidth="1"/>
    <col min="751" max="751" width="8.5703125" style="1" customWidth="1"/>
    <col min="752" max="752" width="8" style="1" customWidth="1"/>
    <col min="753" max="753" width="10" style="1" customWidth="1"/>
    <col min="754" max="754" width="25.140625" style="1" customWidth="1"/>
    <col min="755" max="755" width="12" style="1" customWidth="1"/>
    <col min="756" max="756" width="7.5703125" style="1" customWidth="1"/>
    <col min="757" max="757" width="8.28515625" style="1" customWidth="1"/>
    <col min="758" max="758" width="9.7109375" style="1" customWidth="1"/>
    <col min="759" max="759" width="8.7109375" style="1" customWidth="1"/>
    <col min="760" max="760" width="8.28515625" style="1" customWidth="1"/>
    <col min="761" max="761" width="8.5703125" style="1" customWidth="1"/>
    <col min="762" max="762" width="8.42578125" style="1" customWidth="1"/>
    <col min="763" max="763" width="8.5703125" style="1" customWidth="1"/>
    <col min="764" max="764" width="8.28515625" style="1" customWidth="1"/>
    <col min="765" max="765" width="8.42578125" style="1" customWidth="1"/>
    <col min="766" max="766" width="8.28515625" style="1" customWidth="1"/>
    <col min="767" max="767" width="8.5703125" style="1" customWidth="1"/>
    <col min="768" max="768" width="9.28515625" style="1" customWidth="1"/>
    <col min="769" max="769" width="8.28515625" style="1" customWidth="1"/>
    <col min="770" max="770" width="9.42578125" style="1" customWidth="1"/>
    <col min="771" max="1005" width="9.140625" style="1"/>
    <col min="1006" max="1006" width="4" style="1" customWidth="1"/>
    <col min="1007" max="1007" width="8.5703125" style="1" customWidth="1"/>
    <col min="1008" max="1008" width="8" style="1" customWidth="1"/>
    <col min="1009" max="1009" width="10" style="1" customWidth="1"/>
    <col min="1010" max="1010" width="25.140625" style="1" customWidth="1"/>
    <col min="1011" max="1011" width="12" style="1" customWidth="1"/>
    <col min="1012" max="1012" width="7.5703125" style="1" customWidth="1"/>
    <col min="1013" max="1013" width="8.28515625" style="1" customWidth="1"/>
    <col min="1014" max="1014" width="9.7109375" style="1" customWidth="1"/>
    <col min="1015" max="1015" width="8.7109375" style="1" customWidth="1"/>
    <col min="1016" max="1016" width="8.28515625" style="1" customWidth="1"/>
    <col min="1017" max="1017" width="8.5703125" style="1" customWidth="1"/>
    <col min="1018" max="1018" width="8.42578125" style="1" customWidth="1"/>
    <col min="1019" max="1019" width="8.5703125" style="1" customWidth="1"/>
    <col min="1020" max="1020" width="8.28515625" style="1" customWidth="1"/>
    <col min="1021" max="1021" width="8.42578125" style="1" customWidth="1"/>
    <col min="1022" max="1022" width="8.28515625" style="1" customWidth="1"/>
    <col min="1023" max="1023" width="8.5703125" style="1" customWidth="1"/>
    <col min="1024" max="1024" width="9.28515625" style="1" customWidth="1"/>
    <col min="1025" max="1025" width="8.28515625" style="1" customWidth="1"/>
    <col min="1026" max="1026" width="9.42578125" style="1" customWidth="1"/>
    <col min="1027" max="1261" width="9.140625" style="1"/>
    <col min="1262" max="1262" width="4" style="1" customWidth="1"/>
    <col min="1263" max="1263" width="8.5703125" style="1" customWidth="1"/>
    <col min="1264" max="1264" width="8" style="1" customWidth="1"/>
    <col min="1265" max="1265" width="10" style="1" customWidth="1"/>
    <col min="1266" max="1266" width="25.140625" style="1" customWidth="1"/>
    <col min="1267" max="1267" width="12" style="1" customWidth="1"/>
    <col min="1268" max="1268" width="7.5703125" style="1" customWidth="1"/>
    <col min="1269" max="1269" width="8.28515625" style="1" customWidth="1"/>
    <col min="1270" max="1270" width="9.7109375" style="1" customWidth="1"/>
    <col min="1271" max="1271" width="8.7109375" style="1" customWidth="1"/>
    <col min="1272" max="1272" width="8.28515625" style="1" customWidth="1"/>
    <col min="1273" max="1273" width="8.5703125" style="1" customWidth="1"/>
    <col min="1274" max="1274" width="8.42578125" style="1" customWidth="1"/>
    <col min="1275" max="1275" width="8.5703125" style="1" customWidth="1"/>
    <col min="1276" max="1276" width="8.28515625" style="1" customWidth="1"/>
    <col min="1277" max="1277" width="8.42578125" style="1" customWidth="1"/>
    <col min="1278" max="1278" width="8.28515625" style="1" customWidth="1"/>
    <col min="1279" max="1279" width="8.5703125" style="1" customWidth="1"/>
    <col min="1280" max="1280" width="9.28515625" style="1" customWidth="1"/>
    <col min="1281" max="1281" width="8.28515625" style="1" customWidth="1"/>
    <col min="1282" max="1282" width="9.42578125" style="1" customWidth="1"/>
    <col min="1283" max="1517" width="9.140625" style="1"/>
    <col min="1518" max="1518" width="4" style="1" customWidth="1"/>
    <col min="1519" max="1519" width="8.5703125" style="1" customWidth="1"/>
    <col min="1520" max="1520" width="8" style="1" customWidth="1"/>
    <col min="1521" max="1521" width="10" style="1" customWidth="1"/>
    <col min="1522" max="1522" width="25.140625" style="1" customWidth="1"/>
    <col min="1523" max="1523" width="12" style="1" customWidth="1"/>
    <col min="1524" max="1524" width="7.5703125" style="1" customWidth="1"/>
    <col min="1525" max="1525" width="8.28515625" style="1" customWidth="1"/>
    <col min="1526" max="1526" width="9.7109375" style="1" customWidth="1"/>
    <col min="1527" max="1527" width="8.7109375" style="1" customWidth="1"/>
    <col min="1528" max="1528" width="8.28515625" style="1" customWidth="1"/>
    <col min="1529" max="1529" width="8.5703125" style="1" customWidth="1"/>
    <col min="1530" max="1530" width="8.42578125" style="1" customWidth="1"/>
    <col min="1531" max="1531" width="8.5703125" style="1" customWidth="1"/>
    <col min="1532" max="1532" width="8.28515625" style="1" customWidth="1"/>
    <col min="1533" max="1533" width="8.42578125" style="1" customWidth="1"/>
    <col min="1534" max="1534" width="8.28515625" style="1" customWidth="1"/>
    <col min="1535" max="1535" width="8.5703125" style="1" customWidth="1"/>
    <col min="1536" max="1536" width="9.28515625" style="1" customWidth="1"/>
    <col min="1537" max="1537" width="8.28515625" style="1" customWidth="1"/>
    <col min="1538" max="1538" width="9.42578125" style="1" customWidth="1"/>
    <col min="1539" max="1773" width="9.140625" style="1"/>
    <col min="1774" max="1774" width="4" style="1" customWidth="1"/>
    <col min="1775" max="1775" width="8.5703125" style="1" customWidth="1"/>
    <col min="1776" max="1776" width="8" style="1" customWidth="1"/>
    <col min="1777" max="1777" width="10" style="1" customWidth="1"/>
    <col min="1778" max="1778" width="25.140625" style="1" customWidth="1"/>
    <col min="1779" max="1779" width="12" style="1" customWidth="1"/>
    <col min="1780" max="1780" width="7.5703125" style="1" customWidth="1"/>
    <col min="1781" max="1781" width="8.28515625" style="1" customWidth="1"/>
    <col min="1782" max="1782" width="9.7109375" style="1" customWidth="1"/>
    <col min="1783" max="1783" width="8.7109375" style="1" customWidth="1"/>
    <col min="1784" max="1784" width="8.28515625" style="1" customWidth="1"/>
    <col min="1785" max="1785" width="8.5703125" style="1" customWidth="1"/>
    <col min="1786" max="1786" width="8.42578125" style="1" customWidth="1"/>
    <col min="1787" max="1787" width="8.5703125" style="1" customWidth="1"/>
    <col min="1788" max="1788" width="8.28515625" style="1" customWidth="1"/>
    <col min="1789" max="1789" width="8.42578125" style="1" customWidth="1"/>
    <col min="1790" max="1790" width="8.28515625" style="1" customWidth="1"/>
    <col min="1791" max="1791" width="8.5703125" style="1" customWidth="1"/>
    <col min="1792" max="1792" width="9.28515625" style="1" customWidth="1"/>
    <col min="1793" max="1793" width="8.28515625" style="1" customWidth="1"/>
    <col min="1794" max="1794" width="9.42578125" style="1" customWidth="1"/>
    <col min="1795" max="2029" width="9.140625" style="1"/>
    <col min="2030" max="2030" width="4" style="1" customWidth="1"/>
    <col min="2031" max="2031" width="8.5703125" style="1" customWidth="1"/>
    <col min="2032" max="2032" width="8" style="1" customWidth="1"/>
    <col min="2033" max="2033" width="10" style="1" customWidth="1"/>
    <col min="2034" max="2034" width="25.140625" style="1" customWidth="1"/>
    <col min="2035" max="2035" width="12" style="1" customWidth="1"/>
    <col min="2036" max="2036" width="7.5703125" style="1" customWidth="1"/>
    <col min="2037" max="2037" width="8.28515625" style="1" customWidth="1"/>
    <col min="2038" max="2038" width="9.7109375" style="1" customWidth="1"/>
    <col min="2039" max="2039" width="8.7109375" style="1" customWidth="1"/>
    <col min="2040" max="2040" width="8.28515625" style="1" customWidth="1"/>
    <col min="2041" max="2041" width="8.5703125" style="1" customWidth="1"/>
    <col min="2042" max="2042" width="8.42578125" style="1" customWidth="1"/>
    <col min="2043" max="2043" width="8.5703125" style="1" customWidth="1"/>
    <col min="2044" max="2044" width="8.28515625" style="1" customWidth="1"/>
    <col min="2045" max="2045" width="8.42578125" style="1" customWidth="1"/>
    <col min="2046" max="2046" width="8.28515625" style="1" customWidth="1"/>
    <col min="2047" max="2047" width="8.5703125" style="1" customWidth="1"/>
    <col min="2048" max="2048" width="9.28515625" style="1" customWidth="1"/>
    <col min="2049" max="2049" width="8.28515625" style="1" customWidth="1"/>
    <col min="2050" max="2050" width="9.42578125" style="1" customWidth="1"/>
    <col min="2051" max="2285" width="9.140625" style="1"/>
    <col min="2286" max="2286" width="4" style="1" customWidth="1"/>
    <col min="2287" max="2287" width="8.5703125" style="1" customWidth="1"/>
    <col min="2288" max="2288" width="8" style="1" customWidth="1"/>
    <col min="2289" max="2289" width="10" style="1" customWidth="1"/>
    <col min="2290" max="2290" width="25.140625" style="1" customWidth="1"/>
    <col min="2291" max="2291" width="12" style="1" customWidth="1"/>
    <col min="2292" max="2292" width="7.5703125" style="1" customWidth="1"/>
    <col min="2293" max="2293" width="8.28515625" style="1" customWidth="1"/>
    <col min="2294" max="2294" width="9.7109375" style="1" customWidth="1"/>
    <col min="2295" max="2295" width="8.7109375" style="1" customWidth="1"/>
    <col min="2296" max="2296" width="8.28515625" style="1" customWidth="1"/>
    <col min="2297" max="2297" width="8.5703125" style="1" customWidth="1"/>
    <col min="2298" max="2298" width="8.42578125" style="1" customWidth="1"/>
    <col min="2299" max="2299" width="8.5703125" style="1" customWidth="1"/>
    <col min="2300" max="2300" width="8.28515625" style="1" customWidth="1"/>
    <col min="2301" max="2301" width="8.42578125" style="1" customWidth="1"/>
    <col min="2302" max="2302" width="8.28515625" style="1" customWidth="1"/>
    <col min="2303" max="2303" width="8.5703125" style="1" customWidth="1"/>
    <col min="2304" max="2304" width="9.28515625" style="1" customWidth="1"/>
    <col min="2305" max="2305" width="8.28515625" style="1" customWidth="1"/>
    <col min="2306" max="2306" width="9.42578125" style="1" customWidth="1"/>
    <col min="2307" max="2541" width="9.140625" style="1"/>
    <col min="2542" max="2542" width="4" style="1" customWidth="1"/>
    <col min="2543" max="2543" width="8.5703125" style="1" customWidth="1"/>
    <col min="2544" max="2544" width="8" style="1" customWidth="1"/>
    <col min="2545" max="2545" width="10" style="1" customWidth="1"/>
    <col min="2546" max="2546" width="25.140625" style="1" customWidth="1"/>
    <col min="2547" max="2547" width="12" style="1" customWidth="1"/>
    <col min="2548" max="2548" width="7.5703125" style="1" customWidth="1"/>
    <col min="2549" max="2549" width="8.28515625" style="1" customWidth="1"/>
    <col min="2550" max="2550" width="9.7109375" style="1" customWidth="1"/>
    <col min="2551" max="2551" width="8.7109375" style="1" customWidth="1"/>
    <col min="2552" max="2552" width="8.28515625" style="1" customWidth="1"/>
    <col min="2553" max="2553" width="8.5703125" style="1" customWidth="1"/>
    <col min="2554" max="2554" width="8.42578125" style="1" customWidth="1"/>
    <col min="2555" max="2555" width="8.5703125" style="1" customWidth="1"/>
    <col min="2556" max="2556" width="8.28515625" style="1" customWidth="1"/>
    <col min="2557" max="2557" width="8.42578125" style="1" customWidth="1"/>
    <col min="2558" max="2558" width="8.28515625" style="1" customWidth="1"/>
    <col min="2559" max="2559" width="8.5703125" style="1" customWidth="1"/>
    <col min="2560" max="2560" width="9.28515625" style="1" customWidth="1"/>
    <col min="2561" max="2561" width="8.28515625" style="1" customWidth="1"/>
    <col min="2562" max="2562" width="9.42578125" style="1" customWidth="1"/>
    <col min="2563" max="2797" width="9.140625" style="1"/>
    <col min="2798" max="2798" width="4" style="1" customWidth="1"/>
    <col min="2799" max="2799" width="8.5703125" style="1" customWidth="1"/>
    <col min="2800" max="2800" width="8" style="1" customWidth="1"/>
    <col min="2801" max="2801" width="10" style="1" customWidth="1"/>
    <col min="2802" max="2802" width="25.140625" style="1" customWidth="1"/>
    <col min="2803" max="2803" width="12" style="1" customWidth="1"/>
    <col min="2804" max="2804" width="7.5703125" style="1" customWidth="1"/>
    <col min="2805" max="2805" width="8.28515625" style="1" customWidth="1"/>
    <col min="2806" max="2806" width="9.7109375" style="1" customWidth="1"/>
    <col min="2807" max="2807" width="8.7109375" style="1" customWidth="1"/>
    <col min="2808" max="2808" width="8.28515625" style="1" customWidth="1"/>
    <col min="2809" max="2809" width="8.5703125" style="1" customWidth="1"/>
    <col min="2810" max="2810" width="8.42578125" style="1" customWidth="1"/>
    <col min="2811" max="2811" width="8.5703125" style="1" customWidth="1"/>
    <col min="2812" max="2812" width="8.28515625" style="1" customWidth="1"/>
    <col min="2813" max="2813" width="8.42578125" style="1" customWidth="1"/>
    <col min="2814" max="2814" width="8.28515625" style="1" customWidth="1"/>
    <col min="2815" max="2815" width="8.5703125" style="1" customWidth="1"/>
    <col min="2816" max="2816" width="9.28515625" style="1" customWidth="1"/>
    <col min="2817" max="2817" width="8.28515625" style="1" customWidth="1"/>
    <col min="2818" max="2818" width="9.42578125" style="1" customWidth="1"/>
    <col min="2819" max="3053" width="9.140625" style="1"/>
    <col min="3054" max="3054" width="4" style="1" customWidth="1"/>
    <col min="3055" max="3055" width="8.5703125" style="1" customWidth="1"/>
    <col min="3056" max="3056" width="8" style="1" customWidth="1"/>
    <col min="3057" max="3057" width="10" style="1" customWidth="1"/>
    <col min="3058" max="3058" width="25.140625" style="1" customWidth="1"/>
    <col min="3059" max="3059" width="12" style="1" customWidth="1"/>
    <col min="3060" max="3060" width="7.5703125" style="1" customWidth="1"/>
    <col min="3061" max="3061" width="8.28515625" style="1" customWidth="1"/>
    <col min="3062" max="3062" width="9.7109375" style="1" customWidth="1"/>
    <col min="3063" max="3063" width="8.7109375" style="1" customWidth="1"/>
    <col min="3064" max="3064" width="8.28515625" style="1" customWidth="1"/>
    <col min="3065" max="3065" width="8.5703125" style="1" customWidth="1"/>
    <col min="3066" max="3066" width="8.42578125" style="1" customWidth="1"/>
    <col min="3067" max="3067" width="8.5703125" style="1" customWidth="1"/>
    <col min="3068" max="3068" width="8.28515625" style="1" customWidth="1"/>
    <col min="3069" max="3069" width="8.42578125" style="1" customWidth="1"/>
    <col min="3070" max="3070" width="8.28515625" style="1" customWidth="1"/>
    <col min="3071" max="3071" width="8.5703125" style="1" customWidth="1"/>
    <col min="3072" max="3072" width="9.28515625" style="1" customWidth="1"/>
    <col min="3073" max="3073" width="8.28515625" style="1" customWidth="1"/>
    <col min="3074" max="3074" width="9.42578125" style="1" customWidth="1"/>
    <col min="3075" max="3309" width="9.140625" style="1"/>
    <col min="3310" max="3310" width="4" style="1" customWidth="1"/>
    <col min="3311" max="3311" width="8.5703125" style="1" customWidth="1"/>
    <col min="3312" max="3312" width="8" style="1" customWidth="1"/>
    <col min="3313" max="3313" width="10" style="1" customWidth="1"/>
    <col min="3314" max="3314" width="25.140625" style="1" customWidth="1"/>
    <col min="3315" max="3315" width="12" style="1" customWidth="1"/>
    <col min="3316" max="3316" width="7.5703125" style="1" customWidth="1"/>
    <col min="3317" max="3317" width="8.28515625" style="1" customWidth="1"/>
    <col min="3318" max="3318" width="9.7109375" style="1" customWidth="1"/>
    <col min="3319" max="3319" width="8.7109375" style="1" customWidth="1"/>
    <col min="3320" max="3320" width="8.28515625" style="1" customWidth="1"/>
    <col min="3321" max="3321" width="8.5703125" style="1" customWidth="1"/>
    <col min="3322" max="3322" width="8.42578125" style="1" customWidth="1"/>
    <col min="3323" max="3323" width="8.5703125" style="1" customWidth="1"/>
    <col min="3324" max="3324" width="8.28515625" style="1" customWidth="1"/>
    <col min="3325" max="3325" width="8.42578125" style="1" customWidth="1"/>
    <col min="3326" max="3326" width="8.28515625" style="1" customWidth="1"/>
    <col min="3327" max="3327" width="8.5703125" style="1" customWidth="1"/>
    <col min="3328" max="3328" width="9.28515625" style="1" customWidth="1"/>
    <col min="3329" max="3329" width="8.28515625" style="1" customWidth="1"/>
    <col min="3330" max="3330" width="9.42578125" style="1" customWidth="1"/>
    <col min="3331" max="3565" width="9.140625" style="1"/>
    <col min="3566" max="3566" width="4" style="1" customWidth="1"/>
    <col min="3567" max="3567" width="8.5703125" style="1" customWidth="1"/>
    <col min="3568" max="3568" width="8" style="1" customWidth="1"/>
    <col min="3569" max="3569" width="10" style="1" customWidth="1"/>
    <col min="3570" max="3570" width="25.140625" style="1" customWidth="1"/>
    <col min="3571" max="3571" width="12" style="1" customWidth="1"/>
    <col min="3572" max="3572" width="7.5703125" style="1" customWidth="1"/>
    <col min="3573" max="3573" width="8.28515625" style="1" customWidth="1"/>
    <col min="3574" max="3574" width="9.7109375" style="1" customWidth="1"/>
    <col min="3575" max="3575" width="8.7109375" style="1" customWidth="1"/>
    <col min="3576" max="3576" width="8.28515625" style="1" customWidth="1"/>
    <col min="3577" max="3577" width="8.5703125" style="1" customWidth="1"/>
    <col min="3578" max="3578" width="8.42578125" style="1" customWidth="1"/>
    <col min="3579" max="3579" width="8.5703125" style="1" customWidth="1"/>
    <col min="3580" max="3580" width="8.28515625" style="1" customWidth="1"/>
    <col min="3581" max="3581" width="8.42578125" style="1" customWidth="1"/>
    <col min="3582" max="3582" width="8.28515625" style="1" customWidth="1"/>
    <col min="3583" max="3583" width="8.5703125" style="1" customWidth="1"/>
    <col min="3584" max="3584" width="9.28515625" style="1" customWidth="1"/>
    <col min="3585" max="3585" width="8.28515625" style="1" customWidth="1"/>
    <col min="3586" max="3586" width="9.42578125" style="1" customWidth="1"/>
    <col min="3587" max="3821" width="9.140625" style="1"/>
    <col min="3822" max="3822" width="4" style="1" customWidth="1"/>
    <col min="3823" max="3823" width="8.5703125" style="1" customWidth="1"/>
    <col min="3824" max="3824" width="8" style="1" customWidth="1"/>
    <col min="3825" max="3825" width="10" style="1" customWidth="1"/>
    <col min="3826" max="3826" width="25.140625" style="1" customWidth="1"/>
    <col min="3827" max="3827" width="12" style="1" customWidth="1"/>
    <col min="3828" max="3828" width="7.5703125" style="1" customWidth="1"/>
    <col min="3829" max="3829" width="8.28515625" style="1" customWidth="1"/>
    <col min="3830" max="3830" width="9.7109375" style="1" customWidth="1"/>
    <col min="3831" max="3831" width="8.7109375" style="1" customWidth="1"/>
    <col min="3832" max="3832" width="8.28515625" style="1" customWidth="1"/>
    <col min="3833" max="3833" width="8.5703125" style="1" customWidth="1"/>
    <col min="3834" max="3834" width="8.42578125" style="1" customWidth="1"/>
    <col min="3835" max="3835" width="8.5703125" style="1" customWidth="1"/>
    <col min="3836" max="3836" width="8.28515625" style="1" customWidth="1"/>
    <col min="3837" max="3837" width="8.42578125" style="1" customWidth="1"/>
    <col min="3838" max="3838" width="8.28515625" style="1" customWidth="1"/>
    <col min="3839" max="3839" width="8.5703125" style="1" customWidth="1"/>
    <col min="3840" max="3840" width="9.28515625" style="1" customWidth="1"/>
    <col min="3841" max="3841" width="8.28515625" style="1" customWidth="1"/>
    <col min="3842" max="3842" width="9.42578125" style="1" customWidth="1"/>
    <col min="3843" max="4077" width="9.140625" style="1"/>
    <col min="4078" max="4078" width="4" style="1" customWidth="1"/>
    <col min="4079" max="4079" width="8.5703125" style="1" customWidth="1"/>
    <col min="4080" max="4080" width="8" style="1" customWidth="1"/>
    <col min="4081" max="4081" width="10" style="1" customWidth="1"/>
    <col min="4082" max="4082" width="25.140625" style="1" customWidth="1"/>
    <col min="4083" max="4083" width="12" style="1" customWidth="1"/>
    <col min="4084" max="4084" width="7.5703125" style="1" customWidth="1"/>
    <col min="4085" max="4085" width="8.28515625" style="1" customWidth="1"/>
    <col min="4086" max="4086" width="9.7109375" style="1" customWidth="1"/>
    <col min="4087" max="4087" width="8.7109375" style="1" customWidth="1"/>
    <col min="4088" max="4088" width="8.28515625" style="1" customWidth="1"/>
    <col min="4089" max="4089" width="8.5703125" style="1" customWidth="1"/>
    <col min="4090" max="4090" width="8.42578125" style="1" customWidth="1"/>
    <col min="4091" max="4091" width="8.5703125" style="1" customWidth="1"/>
    <col min="4092" max="4092" width="8.28515625" style="1" customWidth="1"/>
    <col min="4093" max="4093" width="8.42578125" style="1" customWidth="1"/>
    <col min="4094" max="4094" width="8.28515625" style="1" customWidth="1"/>
    <col min="4095" max="4095" width="8.5703125" style="1" customWidth="1"/>
    <col min="4096" max="4096" width="9.28515625" style="1" customWidth="1"/>
    <col min="4097" max="4097" width="8.28515625" style="1" customWidth="1"/>
    <col min="4098" max="4098" width="9.42578125" style="1" customWidth="1"/>
    <col min="4099" max="4333" width="9.140625" style="1"/>
    <col min="4334" max="4334" width="4" style="1" customWidth="1"/>
    <col min="4335" max="4335" width="8.5703125" style="1" customWidth="1"/>
    <col min="4336" max="4336" width="8" style="1" customWidth="1"/>
    <col min="4337" max="4337" width="10" style="1" customWidth="1"/>
    <col min="4338" max="4338" width="25.140625" style="1" customWidth="1"/>
    <col min="4339" max="4339" width="12" style="1" customWidth="1"/>
    <col min="4340" max="4340" width="7.5703125" style="1" customWidth="1"/>
    <col min="4341" max="4341" width="8.28515625" style="1" customWidth="1"/>
    <col min="4342" max="4342" width="9.7109375" style="1" customWidth="1"/>
    <col min="4343" max="4343" width="8.7109375" style="1" customWidth="1"/>
    <col min="4344" max="4344" width="8.28515625" style="1" customWidth="1"/>
    <col min="4345" max="4345" width="8.5703125" style="1" customWidth="1"/>
    <col min="4346" max="4346" width="8.42578125" style="1" customWidth="1"/>
    <col min="4347" max="4347" width="8.5703125" style="1" customWidth="1"/>
    <col min="4348" max="4348" width="8.28515625" style="1" customWidth="1"/>
    <col min="4349" max="4349" width="8.42578125" style="1" customWidth="1"/>
    <col min="4350" max="4350" width="8.28515625" style="1" customWidth="1"/>
    <col min="4351" max="4351" width="8.5703125" style="1" customWidth="1"/>
    <col min="4352" max="4352" width="9.28515625" style="1" customWidth="1"/>
    <col min="4353" max="4353" width="8.28515625" style="1" customWidth="1"/>
    <col min="4354" max="4354" width="9.42578125" style="1" customWidth="1"/>
    <col min="4355" max="4589" width="9.140625" style="1"/>
    <col min="4590" max="4590" width="4" style="1" customWidth="1"/>
    <col min="4591" max="4591" width="8.5703125" style="1" customWidth="1"/>
    <col min="4592" max="4592" width="8" style="1" customWidth="1"/>
    <col min="4593" max="4593" width="10" style="1" customWidth="1"/>
    <col min="4594" max="4594" width="25.140625" style="1" customWidth="1"/>
    <col min="4595" max="4595" width="12" style="1" customWidth="1"/>
    <col min="4596" max="4596" width="7.5703125" style="1" customWidth="1"/>
    <col min="4597" max="4597" width="8.28515625" style="1" customWidth="1"/>
    <col min="4598" max="4598" width="9.7109375" style="1" customWidth="1"/>
    <col min="4599" max="4599" width="8.7109375" style="1" customWidth="1"/>
    <col min="4600" max="4600" width="8.28515625" style="1" customWidth="1"/>
    <col min="4601" max="4601" width="8.5703125" style="1" customWidth="1"/>
    <col min="4602" max="4602" width="8.42578125" style="1" customWidth="1"/>
    <col min="4603" max="4603" width="8.5703125" style="1" customWidth="1"/>
    <col min="4604" max="4604" width="8.28515625" style="1" customWidth="1"/>
    <col min="4605" max="4605" width="8.42578125" style="1" customWidth="1"/>
    <col min="4606" max="4606" width="8.28515625" style="1" customWidth="1"/>
    <col min="4607" max="4607" width="8.5703125" style="1" customWidth="1"/>
    <col min="4608" max="4608" width="9.28515625" style="1" customWidth="1"/>
    <col min="4609" max="4609" width="8.28515625" style="1" customWidth="1"/>
    <col min="4610" max="4610" width="9.42578125" style="1" customWidth="1"/>
    <col min="4611" max="4845" width="9.140625" style="1"/>
    <col min="4846" max="4846" width="4" style="1" customWidth="1"/>
    <col min="4847" max="4847" width="8.5703125" style="1" customWidth="1"/>
    <col min="4848" max="4848" width="8" style="1" customWidth="1"/>
    <col min="4849" max="4849" width="10" style="1" customWidth="1"/>
    <col min="4850" max="4850" width="25.140625" style="1" customWidth="1"/>
    <col min="4851" max="4851" width="12" style="1" customWidth="1"/>
    <col min="4852" max="4852" width="7.5703125" style="1" customWidth="1"/>
    <col min="4853" max="4853" width="8.28515625" style="1" customWidth="1"/>
    <col min="4854" max="4854" width="9.7109375" style="1" customWidth="1"/>
    <col min="4855" max="4855" width="8.7109375" style="1" customWidth="1"/>
    <col min="4856" max="4856" width="8.28515625" style="1" customWidth="1"/>
    <col min="4857" max="4857" width="8.5703125" style="1" customWidth="1"/>
    <col min="4858" max="4858" width="8.42578125" style="1" customWidth="1"/>
    <col min="4859" max="4859" width="8.5703125" style="1" customWidth="1"/>
    <col min="4860" max="4860" width="8.28515625" style="1" customWidth="1"/>
    <col min="4861" max="4861" width="8.42578125" style="1" customWidth="1"/>
    <col min="4862" max="4862" width="8.28515625" style="1" customWidth="1"/>
    <col min="4863" max="4863" width="8.5703125" style="1" customWidth="1"/>
    <col min="4864" max="4864" width="9.28515625" style="1" customWidth="1"/>
    <col min="4865" max="4865" width="8.28515625" style="1" customWidth="1"/>
    <col min="4866" max="4866" width="9.42578125" style="1" customWidth="1"/>
    <col min="4867" max="5101" width="9.140625" style="1"/>
    <col min="5102" max="5102" width="4" style="1" customWidth="1"/>
    <col min="5103" max="5103" width="8.5703125" style="1" customWidth="1"/>
    <col min="5104" max="5104" width="8" style="1" customWidth="1"/>
    <col min="5105" max="5105" width="10" style="1" customWidth="1"/>
    <col min="5106" max="5106" width="25.140625" style="1" customWidth="1"/>
    <col min="5107" max="5107" width="12" style="1" customWidth="1"/>
    <col min="5108" max="5108" width="7.5703125" style="1" customWidth="1"/>
    <col min="5109" max="5109" width="8.28515625" style="1" customWidth="1"/>
    <col min="5110" max="5110" width="9.7109375" style="1" customWidth="1"/>
    <col min="5111" max="5111" width="8.7109375" style="1" customWidth="1"/>
    <col min="5112" max="5112" width="8.28515625" style="1" customWidth="1"/>
    <col min="5113" max="5113" width="8.5703125" style="1" customWidth="1"/>
    <col min="5114" max="5114" width="8.42578125" style="1" customWidth="1"/>
    <col min="5115" max="5115" width="8.5703125" style="1" customWidth="1"/>
    <col min="5116" max="5116" width="8.28515625" style="1" customWidth="1"/>
    <col min="5117" max="5117" width="8.42578125" style="1" customWidth="1"/>
    <col min="5118" max="5118" width="8.28515625" style="1" customWidth="1"/>
    <col min="5119" max="5119" width="8.5703125" style="1" customWidth="1"/>
    <col min="5120" max="5120" width="9.28515625" style="1" customWidth="1"/>
    <col min="5121" max="5121" width="8.28515625" style="1" customWidth="1"/>
    <col min="5122" max="5122" width="9.42578125" style="1" customWidth="1"/>
    <col min="5123" max="5357" width="9.140625" style="1"/>
    <col min="5358" max="5358" width="4" style="1" customWidth="1"/>
    <col min="5359" max="5359" width="8.5703125" style="1" customWidth="1"/>
    <col min="5360" max="5360" width="8" style="1" customWidth="1"/>
    <col min="5361" max="5361" width="10" style="1" customWidth="1"/>
    <col min="5362" max="5362" width="25.140625" style="1" customWidth="1"/>
    <col min="5363" max="5363" width="12" style="1" customWidth="1"/>
    <col min="5364" max="5364" width="7.5703125" style="1" customWidth="1"/>
    <col min="5365" max="5365" width="8.28515625" style="1" customWidth="1"/>
    <col min="5366" max="5366" width="9.7109375" style="1" customWidth="1"/>
    <col min="5367" max="5367" width="8.7109375" style="1" customWidth="1"/>
    <col min="5368" max="5368" width="8.28515625" style="1" customWidth="1"/>
    <col min="5369" max="5369" width="8.5703125" style="1" customWidth="1"/>
    <col min="5370" max="5370" width="8.42578125" style="1" customWidth="1"/>
    <col min="5371" max="5371" width="8.5703125" style="1" customWidth="1"/>
    <col min="5372" max="5372" width="8.28515625" style="1" customWidth="1"/>
    <col min="5373" max="5373" width="8.42578125" style="1" customWidth="1"/>
    <col min="5374" max="5374" width="8.28515625" style="1" customWidth="1"/>
    <col min="5375" max="5375" width="8.5703125" style="1" customWidth="1"/>
    <col min="5376" max="5376" width="9.28515625" style="1" customWidth="1"/>
    <col min="5377" max="5377" width="8.28515625" style="1" customWidth="1"/>
    <col min="5378" max="5378" width="9.42578125" style="1" customWidth="1"/>
    <col min="5379" max="5613" width="9.140625" style="1"/>
    <col min="5614" max="5614" width="4" style="1" customWidth="1"/>
    <col min="5615" max="5615" width="8.5703125" style="1" customWidth="1"/>
    <col min="5616" max="5616" width="8" style="1" customWidth="1"/>
    <col min="5617" max="5617" width="10" style="1" customWidth="1"/>
    <col min="5618" max="5618" width="25.140625" style="1" customWidth="1"/>
    <col min="5619" max="5619" width="12" style="1" customWidth="1"/>
    <col min="5620" max="5620" width="7.5703125" style="1" customWidth="1"/>
    <col min="5621" max="5621" width="8.28515625" style="1" customWidth="1"/>
    <col min="5622" max="5622" width="9.7109375" style="1" customWidth="1"/>
    <col min="5623" max="5623" width="8.7109375" style="1" customWidth="1"/>
    <col min="5624" max="5624" width="8.28515625" style="1" customWidth="1"/>
    <col min="5625" max="5625" width="8.5703125" style="1" customWidth="1"/>
    <col min="5626" max="5626" width="8.42578125" style="1" customWidth="1"/>
    <col min="5627" max="5627" width="8.5703125" style="1" customWidth="1"/>
    <col min="5628" max="5628" width="8.28515625" style="1" customWidth="1"/>
    <col min="5629" max="5629" width="8.42578125" style="1" customWidth="1"/>
    <col min="5630" max="5630" width="8.28515625" style="1" customWidth="1"/>
    <col min="5631" max="5631" width="8.5703125" style="1" customWidth="1"/>
    <col min="5632" max="5632" width="9.28515625" style="1" customWidth="1"/>
    <col min="5633" max="5633" width="8.28515625" style="1" customWidth="1"/>
    <col min="5634" max="5634" width="9.42578125" style="1" customWidth="1"/>
    <col min="5635" max="5869" width="9.140625" style="1"/>
    <col min="5870" max="5870" width="4" style="1" customWidth="1"/>
    <col min="5871" max="5871" width="8.5703125" style="1" customWidth="1"/>
    <col min="5872" max="5872" width="8" style="1" customWidth="1"/>
    <col min="5873" max="5873" width="10" style="1" customWidth="1"/>
    <col min="5874" max="5874" width="25.140625" style="1" customWidth="1"/>
    <col min="5875" max="5875" width="12" style="1" customWidth="1"/>
    <col min="5876" max="5876" width="7.5703125" style="1" customWidth="1"/>
    <col min="5877" max="5877" width="8.28515625" style="1" customWidth="1"/>
    <col min="5878" max="5878" width="9.7109375" style="1" customWidth="1"/>
    <col min="5879" max="5879" width="8.7109375" style="1" customWidth="1"/>
    <col min="5880" max="5880" width="8.28515625" style="1" customWidth="1"/>
    <col min="5881" max="5881" width="8.5703125" style="1" customWidth="1"/>
    <col min="5882" max="5882" width="8.42578125" style="1" customWidth="1"/>
    <col min="5883" max="5883" width="8.5703125" style="1" customWidth="1"/>
    <col min="5884" max="5884" width="8.28515625" style="1" customWidth="1"/>
    <col min="5885" max="5885" width="8.42578125" style="1" customWidth="1"/>
    <col min="5886" max="5886" width="8.28515625" style="1" customWidth="1"/>
    <col min="5887" max="5887" width="8.5703125" style="1" customWidth="1"/>
    <col min="5888" max="5888" width="9.28515625" style="1" customWidth="1"/>
    <col min="5889" max="5889" width="8.28515625" style="1" customWidth="1"/>
    <col min="5890" max="5890" width="9.42578125" style="1" customWidth="1"/>
    <col min="5891" max="6125" width="9.140625" style="1"/>
    <col min="6126" max="6126" width="4" style="1" customWidth="1"/>
    <col min="6127" max="6127" width="8.5703125" style="1" customWidth="1"/>
    <col min="6128" max="6128" width="8" style="1" customWidth="1"/>
    <col min="6129" max="6129" width="10" style="1" customWidth="1"/>
    <col min="6130" max="6130" width="25.140625" style="1" customWidth="1"/>
    <col min="6131" max="6131" width="12" style="1" customWidth="1"/>
    <col min="6132" max="6132" width="7.5703125" style="1" customWidth="1"/>
    <col min="6133" max="6133" width="8.28515625" style="1" customWidth="1"/>
    <col min="6134" max="6134" width="9.7109375" style="1" customWidth="1"/>
    <col min="6135" max="6135" width="8.7109375" style="1" customWidth="1"/>
    <col min="6136" max="6136" width="8.28515625" style="1" customWidth="1"/>
    <col min="6137" max="6137" width="8.5703125" style="1" customWidth="1"/>
    <col min="6138" max="6138" width="8.42578125" style="1" customWidth="1"/>
    <col min="6139" max="6139" width="8.5703125" style="1" customWidth="1"/>
    <col min="6140" max="6140" width="8.28515625" style="1" customWidth="1"/>
    <col min="6141" max="6141" width="8.42578125" style="1" customWidth="1"/>
    <col min="6142" max="6142" width="8.28515625" style="1" customWidth="1"/>
    <col min="6143" max="6143" width="8.5703125" style="1" customWidth="1"/>
    <col min="6144" max="6144" width="9.28515625" style="1" customWidth="1"/>
    <col min="6145" max="6145" width="8.28515625" style="1" customWidth="1"/>
    <col min="6146" max="6146" width="9.42578125" style="1" customWidth="1"/>
    <col min="6147" max="6381" width="9.140625" style="1"/>
    <col min="6382" max="6382" width="4" style="1" customWidth="1"/>
    <col min="6383" max="6383" width="8.5703125" style="1" customWidth="1"/>
    <col min="6384" max="6384" width="8" style="1" customWidth="1"/>
    <col min="6385" max="6385" width="10" style="1" customWidth="1"/>
    <col min="6386" max="6386" width="25.140625" style="1" customWidth="1"/>
    <col min="6387" max="6387" width="12" style="1" customWidth="1"/>
    <col min="6388" max="6388" width="7.5703125" style="1" customWidth="1"/>
    <col min="6389" max="6389" width="8.28515625" style="1" customWidth="1"/>
    <col min="6390" max="6390" width="9.7109375" style="1" customWidth="1"/>
    <col min="6391" max="6391" width="8.7109375" style="1" customWidth="1"/>
    <col min="6392" max="6392" width="8.28515625" style="1" customWidth="1"/>
    <col min="6393" max="6393" width="8.5703125" style="1" customWidth="1"/>
    <col min="6394" max="6394" width="8.42578125" style="1" customWidth="1"/>
    <col min="6395" max="6395" width="8.5703125" style="1" customWidth="1"/>
    <col min="6396" max="6396" width="8.28515625" style="1" customWidth="1"/>
    <col min="6397" max="6397" width="8.42578125" style="1" customWidth="1"/>
    <col min="6398" max="6398" width="8.28515625" style="1" customWidth="1"/>
    <col min="6399" max="6399" width="8.5703125" style="1" customWidth="1"/>
    <col min="6400" max="6400" width="9.28515625" style="1" customWidth="1"/>
    <col min="6401" max="6401" width="8.28515625" style="1" customWidth="1"/>
    <col min="6402" max="6402" width="9.42578125" style="1" customWidth="1"/>
    <col min="6403" max="6637" width="9.140625" style="1"/>
    <col min="6638" max="6638" width="4" style="1" customWidth="1"/>
    <col min="6639" max="6639" width="8.5703125" style="1" customWidth="1"/>
    <col min="6640" max="6640" width="8" style="1" customWidth="1"/>
    <col min="6641" max="6641" width="10" style="1" customWidth="1"/>
    <col min="6642" max="6642" width="25.140625" style="1" customWidth="1"/>
    <col min="6643" max="6643" width="12" style="1" customWidth="1"/>
    <col min="6644" max="6644" width="7.5703125" style="1" customWidth="1"/>
    <col min="6645" max="6645" width="8.28515625" style="1" customWidth="1"/>
    <col min="6646" max="6646" width="9.7109375" style="1" customWidth="1"/>
    <col min="6647" max="6647" width="8.7109375" style="1" customWidth="1"/>
    <col min="6648" max="6648" width="8.28515625" style="1" customWidth="1"/>
    <col min="6649" max="6649" width="8.5703125" style="1" customWidth="1"/>
    <col min="6650" max="6650" width="8.42578125" style="1" customWidth="1"/>
    <col min="6651" max="6651" width="8.5703125" style="1" customWidth="1"/>
    <col min="6652" max="6652" width="8.28515625" style="1" customWidth="1"/>
    <col min="6653" max="6653" width="8.42578125" style="1" customWidth="1"/>
    <col min="6654" max="6654" width="8.28515625" style="1" customWidth="1"/>
    <col min="6655" max="6655" width="8.5703125" style="1" customWidth="1"/>
    <col min="6656" max="6656" width="9.28515625" style="1" customWidth="1"/>
    <col min="6657" max="6657" width="8.28515625" style="1" customWidth="1"/>
    <col min="6658" max="6658" width="9.42578125" style="1" customWidth="1"/>
    <col min="6659" max="6893" width="9.140625" style="1"/>
    <col min="6894" max="6894" width="4" style="1" customWidth="1"/>
    <col min="6895" max="6895" width="8.5703125" style="1" customWidth="1"/>
    <col min="6896" max="6896" width="8" style="1" customWidth="1"/>
    <col min="6897" max="6897" width="10" style="1" customWidth="1"/>
    <col min="6898" max="6898" width="25.140625" style="1" customWidth="1"/>
    <col min="6899" max="6899" width="12" style="1" customWidth="1"/>
    <col min="6900" max="6900" width="7.5703125" style="1" customWidth="1"/>
    <col min="6901" max="6901" width="8.28515625" style="1" customWidth="1"/>
    <col min="6902" max="6902" width="9.7109375" style="1" customWidth="1"/>
    <col min="6903" max="6903" width="8.7109375" style="1" customWidth="1"/>
    <col min="6904" max="6904" width="8.28515625" style="1" customWidth="1"/>
    <col min="6905" max="6905" width="8.5703125" style="1" customWidth="1"/>
    <col min="6906" max="6906" width="8.42578125" style="1" customWidth="1"/>
    <col min="6907" max="6907" width="8.5703125" style="1" customWidth="1"/>
    <col min="6908" max="6908" width="8.28515625" style="1" customWidth="1"/>
    <col min="6909" max="6909" width="8.42578125" style="1" customWidth="1"/>
    <col min="6910" max="6910" width="8.28515625" style="1" customWidth="1"/>
    <col min="6911" max="6911" width="8.5703125" style="1" customWidth="1"/>
    <col min="6912" max="6912" width="9.28515625" style="1" customWidth="1"/>
    <col min="6913" max="6913" width="8.28515625" style="1" customWidth="1"/>
    <col min="6914" max="6914" width="9.42578125" style="1" customWidth="1"/>
    <col min="6915" max="7149" width="9.140625" style="1"/>
    <col min="7150" max="7150" width="4" style="1" customWidth="1"/>
    <col min="7151" max="7151" width="8.5703125" style="1" customWidth="1"/>
    <col min="7152" max="7152" width="8" style="1" customWidth="1"/>
    <col min="7153" max="7153" width="10" style="1" customWidth="1"/>
    <col min="7154" max="7154" width="25.140625" style="1" customWidth="1"/>
    <col min="7155" max="7155" width="12" style="1" customWidth="1"/>
    <col min="7156" max="7156" width="7.5703125" style="1" customWidth="1"/>
    <col min="7157" max="7157" width="8.28515625" style="1" customWidth="1"/>
    <col min="7158" max="7158" width="9.7109375" style="1" customWidth="1"/>
    <col min="7159" max="7159" width="8.7109375" style="1" customWidth="1"/>
    <col min="7160" max="7160" width="8.28515625" style="1" customWidth="1"/>
    <col min="7161" max="7161" width="8.5703125" style="1" customWidth="1"/>
    <col min="7162" max="7162" width="8.42578125" style="1" customWidth="1"/>
    <col min="7163" max="7163" width="8.5703125" style="1" customWidth="1"/>
    <col min="7164" max="7164" width="8.28515625" style="1" customWidth="1"/>
    <col min="7165" max="7165" width="8.42578125" style="1" customWidth="1"/>
    <col min="7166" max="7166" width="8.28515625" style="1" customWidth="1"/>
    <col min="7167" max="7167" width="8.5703125" style="1" customWidth="1"/>
    <col min="7168" max="7168" width="9.28515625" style="1" customWidth="1"/>
    <col min="7169" max="7169" width="8.28515625" style="1" customWidth="1"/>
    <col min="7170" max="7170" width="9.42578125" style="1" customWidth="1"/>
    <col min="7171" max="7405" width="9.140625" style="1"/>
    <col min="7406" max="7406" width="4" style="1" customWidth="1"/>
    <col min="7407" max="7407" width="8.5703125" style="1" customWidth="1"/>
    <col min="7408" max="7408" width="8" style="1" customWidth="1"/>
    <col min="7409" max="7409" width="10" style="1" customWidth="1"/>
    <col min="7410" max="7410" width="25.140625" style="1" customWidth="1"/>
    <col min="7411" max="7411" width="12" style="1" customWidth="1"/>
    <col min="7412" max="7412" width="7.5703125" style="1" customWidth="1"/>
    <col min="7413" max="7413" width="8.28515625" style="1" customWidth="1"/>
    <col min="7414" max="7414" width="9.7109375" style="1" customWidth="1"/>
    <col min="7415" max="7415" width="8.7109375" style="1" customWidth="1"/>
    <col min="7416" max="7416" width="8.28515625" style="1" customWidth="1"/>
    <col min="7417" max="7417" width="8.5703125" style="1" customWidth="1"/>
    <col min="7418" max="7418" width="8.42578125" style="1" customWidth="1"/>
    <col min="7419" max="7419" width="8.5703125" style="1" customWidth="1"/>
    <col min="7420" max="7420" width="8.28515625" style="1" customWidth="1"/>
    <col min="7421" max="7421" width="8.42578125" style="1" customWidth="1"/>
    <col min="7422" max="7422" width="8.28515625" style="1" customWidth="1"/>
    <col min="7423" max="7423" width="8.5703125" style="1" customWidth="1"/>
    <col min="7424" max="7424" width="9.28515625" style="1" customWidth="1"/>
    <col min="7425" max="7425" width="8.28515625" style="1" customWidth="1"/>
    <col min="7426" max="7426" width="9.42578125" style="1" customWidth="1"/>
    <col min="7427" max="7661" width="9.140625" style="1"/>
    <col min="7662" max="7662" width="4" style="1" customWidth="1"/>
    <col min="7663" max="7663" width="8.5703125" style="1" customWidth="1"/>
    <col min="7664" max="7664" width="8" style="1" customWidth="1"/>
    <col min="7665" max="7665" width="10" style="1" customWidth="1"/>
    <col min="7666" max="7666" width="25.140625" style="1" customWidth="1"/>
    <col min="7667" max="7667" width="12" style="1" customWidth="1"/>
    <col min="7668" max="7668" width="7.5703125" style="1" customWidth="1"/>
    <col min="7669" max="7669" width="8.28515625" style="1" customWidth="1"/>
    <col min="7670" max="7670" width="9.7109375" style="1" customWidth="1"/>
    <col min="7671" max="7671" width="8.7109375" style="1" customWidth="1"/>
    <col min="7672" max="7672" width="8.28515625" style="1" customWidth="1"/>
    <col min="7673" max="7673" width="8.5703125" style="1" customWidth="1"/>
    <col min="7674" max="7674" width="8.42578125" style="1" customWidth="1"/>
    <col min="7675" max="7675" width="8.5703125" style="1" customWidth="1"/>
    <col min="7676" max="7676" width="8.28515625" style="1" customWidth="1"/>
    <col min="7677" max="7677" width="8.42578125" style="1" customWidth="1"/>
    <col min="7678" max="7678" width="8.28515625" style="1" customWidth="1"/>
    <col min="7679" max="7679" width="8.5703125" style="1" customWidth="1"/>
    <col min="7680" max="7680" width="9.28515625" style="1" customWidth="1"/>
    <col min="7681" max="7681" width="8.28515625" style="1" customWidth="1"/>
    <col min="7682" max="7682" width="9.42578125" style="1" customWidth="1"/>
    <col min="7683" max="7917" width="9.140625" style="1"/>
    <col min="7918" max="7918" width="4" style="1" customWidth="1"/>
    <col min="7919" max="7919" width="8.5703125" style="1" customWidth="1"/>
    <col min="7920" max="7920" width="8" style="1" customWidth="1"/>
    <col min="7921" max="7921" width="10" style="1" customWidth="1"/>
    <col min="7922" max="7922" width="25.140625" style="1" customWidth="1"/>
    <col min="7923" max="7923" width="12" style="1" customWidth="1"/>
    <col min="7924" max="7924" width="7.5703125" style="1" customWidth="1"/>
    <col min="7925" max="7925" width="8.28515625" style="1" customWidth="1"/>
    <col min="7926" max="7926" width="9.7109375" style="1" customWidth="1"/>
    <col min="7927" max="7927" width="8.7109375" style="1" customWidth="1"/>
    <col min="7928" max="7928" width="8.28515625" style="1" customWidth="1"/>
    <col min="7929" max="7929" width="8.5703125" style="1" customWidth="1"/>
    <col min="7930" max="7930" width="8.42578125" style="1" customWidth="1"/>
    <col min="7931" max="7931" width="8.5703125" style="1" customWidth="1"/>
    <col min="7932" max="7932" width="8.28515625" style="1" customWidth="1"/>
    <col min="7933" max="7933" width="8.42578125" style="1" customWidth="1"/>
    <col min="7934" max="7934" width="8.28515625" style="1" customWidth="1"/>
    <col min="7935" max="7935" width="8.5703125" style="1" customWidth="1"/>
    <col min="7936" max="7936" width="9.28515625" style="1" customWidth="1"/>
    <col min="7937" max="7937" width="8.28515625" style="1" customWidth="1"/>
    <col min="7938" max="7938" width="9.42578125" style="1" customWidth="1"/>
    <col min="7939" max="8173" width="9.140625" style="1"/>
    <col min="8174" max="8174" width="4" style="1" customWidth="1"/>
    <col min="8175" max="8175" width="8.5703125" style="1" customWidth="1"/>
    <col min="8176" max="8176" width="8" style="1" customWidth="1"/>
    <col min="8177" max="8177" width="10" style="1" customWidth="1"/>
    <col min="8178" max="8178" width="25.140625" style="1" customWidth="1"/>
    <col min="8179" max="8179" width="12" style="1" customWidth="1"/>
    <col min="8180" max="8180" width="7.5703125" style="1" customWidth="1"/>
    <col min="8181" max="8181" width="8.28515625" style="1" customWidth="1"/>
    <col min="8182" max="8182" width="9.7109375" style="1" customWidth="1"/>
    <col min="8183" max="8183" width="8.7109375" style="1" customWidth="1"/>
    <col min="8184" max="8184" width="8.28515625" style="1" customWidth="1"/>
    <col min="8185" max="8185" width="8.5703125" style="1" customWidth="1"/>
    <col min="8186" max="8186" width="8.42578125" style="1" customWidth="1"/>
    <col min="8187" max="8187" width="8.5703125" style="1" customWidth="1"/>
    <col min="8188" max="8188" width="8.28515625" style="1" customWidth="1"/>
    <col min="8189" max="8189" width="8.42578125" style="1" customWidth="1"/>
    <col min="8190" max="8190" width="8.28515625" style="1" customWidth="1"/>
    <col min="8191" max="8191" width="8.5703125" style="1" customWidth="1"/>
    <col min="8192" max="8192" width="9.28515625" style="1" customWidth="1"/>
    <col min="8193" max="8193" width="8.28515625" style="1" customWidth="1"/>
    <col min="8194" max="8194" width="9.42578125" style="1" customWidth="1"/>
    <col min="8195" max="8429" width="9.140625" style="1"/>
    <col min="8430" max="8430" width="4" style="1" customWidth="1"/>
    <col min="8431" max="8431" width="8.5703125" style="1" customWidth="1"/>
    <col min="8432" max="8432" width="8" style="1" customWidth="1"/>
    <col min="8433" max="8433" width="10" style="1" customWidth="1"/>
    <col min="8434" max="8434" width="25.140625" style="1" customWidth="1"/>
    <col min="8435" max="8435" width="12" style="1" customWidth="1"/>
    <col min="8436" max="8436" width="7.5703125" style="1" customWidth="1"/>
    <col min="8437" max="8437" width="8.28515625" style="1" customWidth="1"/>
    <col min="8438" max="8438" width="9.7109375" style="1" customWidth="1"/>
    <col min="8439" max="8439" width="8.7109375" style="1" customWidth="1"/>
    <col min="8440" max="8440" width="8.28515625" style="1" customWidth="1"/>
    <col min="8441" max="8441" width="8.5703125" style="1" customWidth="1"/>
    <col min="8442" max="8442" width="8.42578125" style="1" customWidth="1"/>
    <col min="8443" max="8443" width="8.5703125" style="1" customWidth="1"/>
    <col min="8444" max="8444" width="8.28515625" style="1" customWidth="1"/>
    <col min="8445" max="8445" width="8.42578125" style="1" customWidth="1"/>
    <col min="8446" max="8446" width="8.28515625" style="1" customWidth="1"/>
    <col min="8447" max="8447" width="8.5703125" style="1" customWidth="1"/>
    <col min="8448" max="8448" width="9.28515625" style="1" customWidth="1"/>
    <col min="8449" max="8449" width="8.28515625" style="1" customWidth="1"/>
    <col min="8450" max="8450" width="9.42578125" style="1" customWidth="1"/>
    <col min="8451" max="8685" width="9.140625" style="1"/>
    <col min="8686" max="8686" width="4" style="1" customWidth="1"/>
    <col min="8687" max="8687" width="8.5703125" style="1" customWidth="1"/>
    <col min="8688" max="8688" width="8" style="1" customWidth="1"/>
    <col min="8689" max="8689" width="10" style="1" customWidth="1"/>
    <col min="8690" max="8690" width="25.140625" style="1" customWidth="1"/>
    <col min="8691" max="8691" width="12" style="1" customWidth="1"/>
    <col min="8692" max="8692" width="7.5703125" style="1" customWidth="1"/>
    <col min="8693" max="8693" width="8.28515625" style="1" customWidth="1"/>
    <col min="8694" max="8694" width="9.7109375" style="1" customWidth="1"/>
    <col min="8695" max="8695" width="8.7109375" style="1" customWidth="1"/>
    <col min="8696" max="8696" width="8.28515625" style="1" customWidth="1"/>
    <col min="8697" max="8697" width="8.5703125" style="1" customWidth="1"/>
    <col min="8698" max="8698" width="8.42578125" style="1" customWidth="1"/>
    <col min="8699" max="8699" width="8.5703125" style="1" customWidth="1"/>
    <col min="8700" max="8700" width="8.28515625" style="1" customWidth="1"/>
    <col min="8701" max="8701" width="8.42578125" style="1" customWidth="1"/>
    <col min="8702" max="8702" width="8.28515625" style="1" customWidth="1"/>
    <col min="8703" max="8703" width="8.5703125" style="1" customWidth="1"/>
    <col min="8704" max="8704" width="9.28515625" style="1" customWidth="1"/>
    <col min="8705" max="8705" width="8.28515625" style="1" customWidth="1"/>
    <col min="8706" max="8706" width="9.42578125" style="1" customWidth="1"/>
    <col min="8707" max="8941" width="9.140625" style="1"/>
    <col min="8942" max="8942" width="4" style="1" customWidth="1"/>
    <col min="8943" max="8943" width="8.5703125" style="1" customWidth="1"/>
    <col min="8944" max="8944" width="8" style="1" customWidth="1"/>
    <col min="8945" max="8945" width="10" style="1" customWidth="1"/>
    <col min="8946" max="8946" width="25.140625" style="1" customWidth="1"/>
    <col min="8947" max="8947" width="12" style="1" customWidth="1"/>
    <col min="8948" max="8948" width="7.5703125" style="1" customWidth="1"/>
    <col min="8949" max="8949" width="8.28515625" style="1" customWidth="1"/>
    <col min="8950" max="8950" width="9.7109375" style="1" customWidth="1"/>
    <col min="8951" max="8951" width="8.7109375" style="1" customWidth="1"/>
    <col min="8952" max="8952" width="8.28515625" style="1" customWidth="1"/>
    <col min="8953" max="8953" width="8.5703125" style="1" customWidth="1"/>
    <col min="8954" max="8954" width="8.42578125" style="1" customWidth="1"/>
    <col min="8955" max="8955" width="8.5703125" style="1" customWidth="1"/>
    <col min="8956" max="8956" width="8.28515625" style="1" customWidth="1"/>
    <col min="8957" max="8957" width="8.42578125" style="1" customWidth="1"/>
    <col min="8958" max="8958" width="8.28515625" style="1" customWidth="1"/>
    <col min="8959" max="8959" width="8.5703125" style="1" customWidth="1"/>
    <col min="8960" max="8960" width="9.28515625" style="1" customWidth="1"/>
    <col min="8961" max="8961" width="8.28515625" style="1" customWidth="1"/>
    <col min="8962" max="8962" width="9.42578125" style="1" customWidth="1"/>
    <col min="8963" max="9197" width="9.140625" style="1"/>
    <col min="9198" max="9198" width="4" style="1" customWidth="1"/>
    <col min="9199" max="9199" width="8.5703125" style="1" customWidth="1"/>
    <col min="9200" max="9200" width="8" style="1" customWidth="1"/>
    <col min="9201" max="9201" width="10" style="1" customWidth="1"/>
    <col min="9202" max="9202" width="25.140625" style="1" customWidth="1"/>
    <col min="9203" max="9203" width="12" style="1" customWidth="1"/>
    <col min="9204" max="9204" width="7.5703125" style="1" customWidth="1"/>
    <col min="9205" max="9205" width="8.28515625" style="1" customWidth="1"/>
    <col min="9206" max="9206" width="9.7109375" style="1" customWidth="1"/>
    <col min="9207" max="9207" width="8.7109375" style="1" customWidth="1"/>
    <col min="9208" max="9208" width="8.28515625" style="1" customWidth="1"/>
    <col min="9209" max="9209" width="8.5703125" style="1" customWidth="1"/>
    <col min="9210" max="9210" width="8.42578125" style="1" customWidth="1"/>
    <col min="9211" max="9211" width="8.5703125" style="1" customWidth="1"/>
    <col min="9212" max="9212" width="8.28515625" style="1" customWidth="1"/>
    <col min="9213" max="9213" width="8.42578125" style="1" customWidth="1"/>
    <col min="9214" max="9214" width="8.28515625" style="1" customWidth="1"/>
    <col min="9215" max="9215" width="8.5703125" style="1" customWidth="1"/>
    <col min="9216" max="9216" width="9.28515625" style="1" customWidth="1"/>
    <col min="9217" max="9217" width="8.28515625" style="1" customWidth="1"/>
    <col min="9218" max="9218" width="9.42578125" style="1" customWidth="1"/>
    <col min="9219" max="9453" width="9.140625" style="1"/>
    <col min="9454" max="9454" width="4" style="1" customWidth="1"/>
    <col min="9455" max="9455" width="8.5703125" style="1" customWidth="1"/>
    <col min="9456" max="9456" width="8" style="1" customWidth="1"/>
    <col min="9457" max="9457" width="10" style="1" customWidth="1"/>
    <col min="9458" max="9458" width="25.140625" style="1" customWidth="1"/>
    <col min="9459" max="9459" width="12" style="1" customWidth="1"/>
    <col min="9460" max="9460" width="7.5703125" style="1" customWidth="1"/>
    <col min="9461" max="9461" width="8.28515625" style="1" customWidth="1"/>
    <col min="9462" max="9462" width="9.7109375" style="1" customWidth="1"/>
    <col min="9463" max="9463" width="8.7109375" style="1" customWidth="1"/>
    <col min="9464" max="9464" width="8.28515625" style="1" customWidth="1"/>
    <col min="9465" max="9465" width="8.5703125" style="1" customWidth="1"/>
    <col min="9466" max="9466" width="8.42578125" style="1" customWidth="1"/>
    <col min="9467" max="9467" width="8.5703125" style="1" customWidth="1"/>
    <col min="9468" max="9468" width="8.28515625" style="1" customWidth="1"/>
    <col min="9469" max="9469" width="8.42578125" style="1" customWidth="1"/>
    <col min="9470" max="9470" width="8.28515625" style="1" customWidth="1"/>
    <col min="9471" max="9471" width="8.5703125" style="1" customWidth="1"/>
    <col min="9472" max="9472" width="9.28515625" style="1" customWidth="1"/>
    <col min="9473" max="9473" width="8.28515625" style="1" customWidth="1"/>
    <col min="9474" max="9474" width="9.42578125" style="1" customWidth="1"/>
    <col min="9475" max="9709" width="9.140625" style="1"/>
    <col min="9710" max="9710" width="4" style="1" customWidth="1"/>
    <col min="9711" max="9711" width="8.5703125" style="1" customWidth="1"/>
    <col min="9712" max="9712" width="8" style="1" customWidth="1"/>
    <col min="9713" max="9713" width="10" style="1" customWidth="1"/>
    <col min="9714" max="9714" width="25.140625" style="1" customWidth="1"/>
    <col min="9715" max="9715" width="12" style="1" customWidth="1"/>
    <col min="9716" max="9716" width="7.5703125" style="1" customWidth="1"/>
    <col min="9717" max="9717" width="8.28515625" style="1" customWidth="1"/>
    <col min="9718" max="9718" width="9.7109375" style="1" customWidth="1"/>
    <col min="9719" max="9719" width="8.7109375" style="1" customWidth="1"/>
    <col min="9720" max="9720" width="8.28515625" style="1" customWidth="1"/>
    <col min="9721" max="9721" width="8.5703125" style="1" customWidth="1"/>
    <col min="9722" max="9722" width="8.42578125" style="1" customWidth="1"/>
    <col min="9723" max="9723" width="8.5703125" style="1" customWidth="1"/>
    <col min="9724" max="9724" width="8.28515625" style="1" customWidth="1"/>
    <col min="9725" max="9725" width="8.42578125" style="1" customWidth="1"/>
    <col min="9726" max="9726" width="8.28515625" style="1" customWidth="1"/>
    <col min="9727" max="9727" width="8.5703125" style="1" customWidth="1"/>
    <col min="9728" max="9728" width="9.28515625" style="1" customWidth="1"/>
    <col min="9729" max="9729" width="8.28515625" style="1" customWidth="1"/>
    <col min="9730" max="9730" width="9.42578125" style="1" customWidth="1"/>
    <col min="9731" max="9965" width="9.140625" style="1"/>
    <col min="9966" max="9966" width="4" style="1" customWidth="1"/>
    <col min="9967" max="9967" width="8.5703125" style="1" customWidth="1"/>
    <col min="9968" max="9968" width="8" style="1" customWidth="1"/>
    <col min="9969" max="9969" width="10" style="1" customWidth="1"/>
    <col min="9970" max="9970" width="25.140625" style="1" customWidth="1"/>
    <col min="9971" max="9971" width="12" style="1" customWidth="1"/>
    <col min="9972" max="9972" width="7.5703125" style="1" customWidth="1"/>
    <col min="9973" max="9973" width="8.28515625" style="1" customWidth="1"/>
    <col min="9974" max="9974" width="9.7109375" style="1" customWidth="1"/>
    <col min="9975" max="9975" width="8.7109375" style="1" customWidth="1"/>
    <col min="9976" max="9976" width="8.28515625" style="1" customWidth="1"/>
    <col min="9977" max="9977" width="8.5703125" style="1" customWidth="1"/>
    <col min="9978" max="9978" width="8.42578125" style="1" customWidth="1"/>
    <col min="9979" max="9979" width="8.5703125" style="1" customWidth="1"/>
    <col min="9980" max="9980" width="8.28515625" style="1" customWidth="1"/>
    <col min="9981" max="9981" width="8.42578125" style="1" customWidth="1"/>
    <col min="9982" max="9982" width="8.28515625" style="1" customWidth="1"/>
    <col min="9983" max="9983" width="8.5703125" style="1" customWidth="1"/>
    <col min="9984" max="9984" width="9.28515625" style="1" customWidth="1"/>
    <col min="9985" max="9985" width="8.28515625" style="1" customWidth="1"/>
    <col min="9986" max="9986" width="9.42578125" style="1" customWidth="1"/>
    <col min="9987" max="10221" width="9.140625" style="1"/>
    <col min="10222" max="10222" width="4" style="1" customWidth="1"/>
    <col min="10223" max="10223" width="8.5703125" style="1" customWidth="1"/>
    <col min="10224" max="10224" width="8" style="1" customWidth="1"/>
    <col min="10225" max="10225" width="10" style="1" customWidth="1"/>
    <col min="10226" max="10226" width="25.140625" style="1" customWidth="1"/>
    <col min="10227" max="10227" width="12" style="1" customWidth="1"/>
    <col min="10228" max="10228" width="7.5703125" style="1" customWidth="1"/>
    <col min="10229" max="10229" width="8.28515625" style="1" customWidth="1"/>
    <col min="10230" max="10230" width="9.7109375" style="1" customWidth="1"/>
    <col min="10231" max="10231" width="8.7109375" style="1" customWidth="1"/>
    <col min="10232" max="10232" width="8.28515625" style="1" customWidth="1"/>
    <col min="10233" max="10233" width="8.5703125" style="1" customWidth="1"/>
    <col min="10234" max="10234" width="8.42578125" style="1" customWidth="1"/>
    <col min="10235" max="10235" width="8.5703125" style="1" customWidth="1"/>
    <col min="10236" max="10236" width="8.28515625" style="1" customWidth="1"/>
    <col min="10237" max="10237" width="8.42578125" style="1" customWidth="1"/>
    <col min="10238" max="10238" width="8.28515625" style="1" customWidth="1"/>
    <col min="10239" max="10239" width="8.5703125" style="1" customWidth="1"/>
    <col min="10240" max="10240" width="9.28515625" style="1" customWidth="1"/>
    <col min="10241" max="10241" width="8.28515625" style="1" customWidth="1"/>
    <col min="10242" max="10242" width="9.42578125" style="1" customWidth="1"/>
    <col min="10243" max="10477" width="9.140625" style="1"/>
    <col min="10478" max="10478" width="4" style="1" customWidth="1"/>
    <col min="10479" max="10479" width="8.5703125" style="1" customWidth="1"/>
    <col min="10480" max="10480" width="8" style="1" customWidth="1"/>
    <col min="10481" max="10481" width="10" style="1" customWidth="1"/>
    <col min="10482" max="10482" width="25.140625" style="1" customWidth="1"/>
    <col min="10483" max="10483" width="12" style="1" customWidth="1"/>
    <col min="10484" max="10484" width="7.5703125" style="1" customWidth="1"/>
    <col min="10485" max="10485" width="8.28515625" style="1" customWidth="1"/>
    <col min="10486" max="10486" width="9.7109375" style="1" customWidth="1"/>
    <col min="10487" max="10487" width="8.7109375" style="1" customWidth="1"/>
    <col min="10488" max="10488" width="8.28515625" style="1" customWidth="1"/>
    <col min="10489" max="10489" width="8.5703125" style="1" customWidth="1"/>
    <col min="10490" max="10490" width="8.42578125" style="1" customWidth="1"/>
    <col min="10491" max="10491" width="8.5703125" style="1" customWidth="1"/>
    <col min="10492" max="10492" width="8.28515625" style="1" customWidth="1"/>
    <col min="10493" max="10493" width="8.42578125" style="1" customWidth="1"/>
    <col min="10494" max="10494" width="8.28515625" style="1" customWidth="1"/>
    <col min="10495" max="10495" width="8.5703125" style="1" customWidth="1"/>
    <col min="10496" max="10496" width="9.28515625" style="1" customWidth="1"/>
    <col min="10497" max="10497" width="8.28515625" style="1" customWidth="1"/>
    <col min="10498" max="10498" width="9.42578125" style="1" customWidth="1"/>
    <col min="10499" max="10733" width="9.140625" style="1"/>
    <col min="10734" max="10734" width="4" style="1" customWidth="1"/>
    <col min="10735" max="10735" width="8.5703125" style="1" customWidth="1"/>
    <col min="10736" max="10736" width="8" style="1" customWidth="1"/>
    <col min="10737" max="10737" width="10" style="1" customWidth="1"/>
    <col min="10738" max="10738" width="25.140625" style="1" customWidth="1"/>
    <col min="10739" max="10739" width="12" style="1" customWidth="1"/>
    <col min="10740" max="10740" width="7.5703125" style="1" customWidth="1"/>
    <col min="10741" max="10741" width="8.28515625" style="1" customWidth="1"/>
    <col min="10742" max="10742" width="9.7109375" style="1" customWidth="1"/>
    <col min="10743" max="10743" width="8.7109375" style="1" customWidth="1"/>
    <col min="10744" max="10744" width="8.28515625" style="1" customWidth="1"/>
    <col min="10745" max="10745" width="8.5703125" style="1" customWidth="1"/>
    <col min="10746" max="10746" width="8.42578125" style="1" customWidth="1"/>
    <col min="10747" max="10747" width="8.5703125" style="1" customWidth="1"/>
    <col min="10748" max="10748" width="8.28515625" style="1" customWidth="1"/>
    <col min="10749" max="10749" width="8.42578125" style="1" customWidth="1"/>
    <col min="10750" max="10750" width="8.28515625" style="1" customWidth="1"/>
    <col min="10751" max="10751" width="8.5703125" style="1" customWidth="1"/>
    <col min="10752" max="10752" width="9.28515625" style="1" customWidth="1"/>
    <col min="10753" max="10753" width="8.28515625" style="1" customWidth="1"/>
    <col min="10754" max="10754" width="9.42578125" style="1" customWidth="1"/>
    <col min="10755" max="10989" width="9.140625" style="1"/>
    <col min="10990" max="10990" width="4" style="1" customWidth="1"/>
    <col min="10991" max="10991" width="8.5703125" style="1" customWidth="1"/>
    <col min="10992" max="10992" width="8" style="1" customWidth="1"/>
    <col min="10993" max="10993" width="10" style="1" customWidth="1"/>
    <col min="10994" max="10994" width="25.140625" style="1" customWidth="1"/>
    <col min="10995" max="10995" width="12" style="1" customWidth="1"/>
    <col min="10996" max="10996" width="7.5703125" style="1" customWidth="1"/>
    <col min="10997" max="10997" width="8.28515625" style="1" customWidth="1"/>
    <col min="10998" max="10998" width="9.7109375" style="1" customWidth="1"/>
    <col min="10999" max="10999" width="8.7109375" style="1" customWidth="1"/>
    <col min="11000" max="11000" width="8.28515625" style="1" customWidth="1"/>
    <col min="11001" max="11001" width="8.5703125" style="1" customWidth="1"/>
    <col min="11002" max="11002" width="8.42578125" style="1" customWidth="1"/>
    <col min="11003" max="11003" width="8.5703125" style="1" customWidth="1"/>
    <col min="11004" max="11004" width="8.28515625" style="1" customWidth="1"/>
    <col min="11005" max="11005" width="8.42578125" style="1" customWidth="1"/>
    <col min="11006" max="11006" width="8.28515625" style="1" customWidth="1"/>
    <col min="11007" max="11007" width="8.5703125" style="1" customWidth="1"/>
    <col min="11008" max="11008" width="9.28515625" style="1" customWidth="1"/>
    <col min="11009" max="11009" width="8.28515625" style="1" customWidth="1"/>
    <col min="11010" max="11010" width="9.42578125" style="1" customWidth="1"/>
    <col min="11011" max="11245" width="9.140625" style="1"/>
    <col min="11246" max="11246" width="4" style="1" customWidth="1"/>
    <col min="11247" max="11247" width="8.5703125" style="1" customWidth="1"/>
    <col min="11248" max="11248" width="8" style="1" customWidth="1"/>
    <col min="11249" max="11249" width="10" style="1" customWidth="1"/>
    <col min="11250" max="11250" width="25.140625" style="1" customWidth="1"/>
    <col min="11251" max="11251" width="12" style="1" customWidth="1"/>
    <col min="11252" max="11252" width="7.5703125" style="1" customWidth="1"/>
    <col min="11253" max="11253" width="8.28515625" style="1" customWidth="1"/>
    <col min="11254" max="11254" width="9.7109375" style="1" customWidth="1"/>
    <col min="11255" max="11255" width="8.7109375" style="1" customWidth="1"/>
    <col min="11256" max="11256" width="8.28515625" style="1" customWidth="1"/>
    <col min="11257" max="11257" width="8.5703125" style="1" customWidth="1"/>
    <col min="11258" max="11258" width="8.42578125" style="1" customWidth="1"/>
    <col min="11259" max="11259" width="8.5703125" style="1" customWidth="1"/>
    <col min="11260" max="11260" width="8.28515625" style="1" customWidth="1"/>
    <col min="11261" max="11261" width="8.42578125" style="1" customWidth="1"/>
    <col min="11262" max="11262" width="8.28515625" style="1" customWidth="1"/>
    <col min="11263" max="11263" width="8.5703125" style="1" customWidth="1"/>
    <col min="11264" max="11264" width="9.28515625" style="1" customWidth="1"/>
    <col min="11265" max="11265" width="8.28515625" style="1" customWidth="1"/>
    <col min="11266" max="11266" width="9.42578125" style="1" customWidth="1"/>
    <col min="11267" max="11501" width="9.140625" style="1"/>
    <col min="11502" max="11502" width="4" style="1" customWidth="1"/>
    <col min="11503" max="11503" width="8.5703125" style="1" customWidth="1"/>
    <col min="11504" max="11504" width="8" style="1" customWidth="1"/>
    <col min="11505" max="11505" width="10" style="1" customWidth="1"/>
    <col min="11506" max="11506" width="25.140625" style="1" customWidth="1"/>
    <col min="11507" max="11507" width="12" style="1" customWidth="1"/>
    <col min="11508" max="11508" width="7.5703125" style="1" customWidth="1"/>
    <col min="11509" max="11509" width="8.28515625" style="1" customWidth="1"/>
    <col min="11510" max="11510" width="9.7109375" style="1" customWidth="1"/>
    <col min="11511" max="11511" width="8.7109375" style="1" customWidth="1"/>
    <col min="11512" max="11512" width="8.28515625" style="1" customWidth="1"/>
    <col min="11513" max="11513" width="8.5703125" style="1" customWidth="1"/>
    <col min="11514" max="11514" width="8.42578125" style="1" customWidth="1"/>
    <col min="11515" max="11515" width="8.5703125" style="1" customWidth="1"/>
    <col min="11516" max="11516" width="8.28515625" style="1" customWidth="1"/>
    <col min="11517" max="11517" width="8.42578125" style="1" customWidth="1"/>
    <col min="11518" max="11518" width="8.28515625" style="1" customWidth="1"/>
    <col min="11519" max="11519" width="8.5703125" style="1" customWidth="1"/>
    <col min="11520" max="11520" width="9.28515625" style="1" customWidth="1"/>
    <col min="11521" max="11521" width="8.28515625" style="1" customWidth="1"/>
    <col min="11522" max="11522" width="9.42578125" style="1" customWidth="1"/>
    <col min="11523" max="11757" width="9.140625" style="1"/>
    <col min="11758" max="11758" width="4" style="1" customWidth="1"/>
    <col min="11759" max="11759" width="8.5703125" style="1" customWidth="1"/>
    <col min="11760" max="11760" width="8" style="1" customWidth="1"/>
    <col min="11761" max="11761" width="10" style="1" customWidth="1"/>
    <col min="11762" max="11762" width="25.140625" style="1" customWidth="1"/>
    <col min="11763" max="11763" width="12" style="1" customWidth="1"/>
    <col min="11764" max="11764" width="7.5703125" style="1" customWidth="1"/>
    <col min="11765" max="11765" width="8.28515625" style="1" customWidth="1"/>
    <col min="11766" max="11766" width="9.7109375" style="1" customWidth="1"/>
    <col min="11767" max="11767" width="8.7109375" style="1" customWidth="1"/>
    <col min="11768" max="11768" width="8.28515625" style="1" customWidth="1"/>
    <col min="11769" max="11769" width="8.5703125" style="1" customWidth="1"/>
    <col min="11770" max="11770" width="8.42578125" style="1" customWidth="1"/>
    <col min="11771" max="11771" width="8.5703125" style="1" customWidth="1"/>
    <col min="11772" max="11772" width="8.28515625" style="1" customWidth="1"/>
    <col min="11773" max="11773" width="8.42578125" style="1" customWidth="1"/>
    <col min="11774" max="11774" width="8.28515625" style="1" customWidth="1"/>
    <col min="11775" max="11775" width="8.5703125" style="1" customWidth="1"/>
    <col min="11776" max="11776" width="9.28515625" style="1" customWidth="1"/>
    <col min="11777" max="11777" width="8.28515625" style="1" customWidth="1"/>
    <col min="11778" max="11778" width="9.42578125" style="1" customWidth="1"/>
    <col min="11779" max="12013" width="9.140625" style="1"/>
    <col min="12014" max="12014" width="4" style="1" customWidth="1"/>
    <col min="12015" max="12015" width="8.5703125" style="1" customWidth="1"/>
    <col min="12016" max="12016" width="8" style="1" customWidth="1"/>
    <col min="12017" max="12017" width="10" style="1" customWidth="1"/>
    <col min="12018" max="12018" width="25.140625" style="1" customWidth="1"/>
    <col min="12019" max="12019" width="12" style="1" customWidth="1"/>
    <col min="12020" max="12020" width="7.5703125" style="1" customWidth="1"/>
    <col min="12021" max="12021" width="8.28515625" style="1" customWidth="1"/>
    <col min="12022" max="12022" width="9.7109375" style="1" customWidth="1"/>
    <col min="12023" max="12023" width="8.7109375" style="1" customWidth="1"/>
    <col min="12024" max="12024" width="8.28515625" style="1" customWidth="1"/>
    <col min="12025" max="12025" width="8.5703125" style="1" customWidth="1"/>
    <col min="12026" max="12026" width="8.42578125" style="1" customWidth="1"/>
    <col min="12027" max="12027" width="8.5703125" style="1" customWidth="1"/>
    <col min="12028" max="12028" width="8.28515625" style="1" customWidth="1"/>
    <col min="12029" max="12029" width="8.42578125" style="1" customWidth="1"/>
    <col min="12030" max="12030" width="8.28515625" style="1" customWidth="1"/>
    <col min="12031" max="12031" width="8.5703125" style="1" customWidth="1"/>
    <col min="12032" max="12032" width="9.28515625" style="1" customWidth="1"/>
    <col min="12033" max="12033" width="8.28515625" style="1" customWidth="1"/>
    <col min="12034" max="12034" width="9.42578125" style="1" customWidth="1"/>
    <col min="12035" max="12269" width="9.140625" style="1"/>
    <col min="12270" max="12270" width="4" style="1" customWidth="1"/>
    <col min="12271" max="12271" width="8.5703125" style="1" customWidth="1"/>
    <col min="12272" max="12272" width="8" style="1" customWidth="1"/>
    <col min="12273" max="12273" width="10" style="1" customWidth="1"/>
    <col min="12274" max="12274" width="25.140625" style="1" customWidth="1"/>
    <col min="12275" max="12275" width="12" style="1" customWidth="1"/>
    <col min="12276" max="12276" width="7.5703125" style="1" customWidth="1"/>
    <col min="12277" max="12277" width="8.28515625" style="1" customWidth="1"/>
    <col min="12278" max="12278" width="9.7109375" style="1" customWidth="1"/>
    <col min="12279" max="12279" width="8.7109375" style="1" customWidth="1"/>
    <col min="12280" max="12280" width="8.28515625" style="1" customWidth="1"/>
    <col min="12281" max="12281" width="8.5703125" style="1" customWidth="1"/>
    <col min="12282" max="12282" width="8.42578125" style="1" customWidth="1"/>
    <col min="12283" max="12283" width="8.5703125" style="1" customWidth="1"/>
    <col min="12284" max="12284" width="8.28515625" style="1" customWidth="1"/>
    <col min="12285" max="12285" width="8.42578125" style="1" customWidth="1"/>
    <col min="12286" max="12286" width="8.28515625" style="1" customWidth="1"/>
    <col min="12287" max="12287" width="8.5703125" style="1" customWidth="1"/>
    <col min="12288" max="12288" width="9.28515625" style="1" customWidth="1"/>
    <col min="12289" max="12289" width="8.28515625" style="1" customWidth="1"/>
    <col min="12290" max="12290" width="9.42578125" style="1" customWidth="1"/>
    <col min="12291" max="12525" width="9.140625" style="1"/>
    <col min="12526" max="12526" width="4" style="1" customWidth="1"/>
    <col min="12527" max="12527" width="8.5703125" style="1" customWidth="1"/>
    <col min="12528" max="12528" width="8" style="1" customWidth="1"/>
    <col min="12529" max="12529" width="10" style="1" customWidth="1"/>
    <col min="12530" max="12530" width="25.140625" style="1" customWidth="1"/>
    <col min="12531" max="12531" width="12" style="1" customWidth="1"/>
    <col min="12532" max="12532" width="7.5703125" style="1" customWidth="1"/>
    <col min="12533" max="12533" width="8.28515625" style="1" customWidth="1"/>
    <col min="12534" max="12534" width="9.7109375" style="1" customWidth="1"/>
    <col min="12535" max="12535" width="8.7109375" style="1" customWidth="1"/>
    <col min="12536" max="12536" width="8.28515625" style="1" customWidth="1"/>
    <col min="12537" max="12537" width="8.5703125" style="1" customWidth="1"/>
    <col min="12538" max="12538" width="8.42578125" style="1" customWidth="1"/>
    <col min="12539" max="12539" width="8.5703125" style="1" customWidth="1"/>
    <col min="12540" max="12540" width="8.28515625" style="1" customWidth="1"/>
    <col min="12541" max="12541" width="8.42578125" style="1" customWidth="1"/>
    <col min="12542" max="12542" width="8.28515625" style="1" customWidth="1"/>
    <col min="12543" max="12543" width="8.5703125" style="1" customWidth="1"/>
    <col min="12544" max="12544" width="9.28515625" style="1" customWidth="1"/>
    <col min="12545" max="12545" width="8.28515625" style="1" customWidth="1"/>
    <col min="12546" max="12546" width="9.42578125" style="1" customWidth="1"/>
    <col min="12547" max="12781" width="9.140625" style="1"/>
    <col min="12782" max="12782" width="4" style="1" customWidth="1"/>
    <col min="12783" max="12783" width="8.5703125" style="1" customWidth="1"/>
    <col min="12784" max="12784" width="8" style="1" customWidth="1"/>
    <col min="12785" max="12785" width="10" style="1" customWidth="1"/>
    <col min="12786" max="12786" width="25.140625" style="1" customWidth="1"/>
    <col min="12787" max="12787" width="12" style="1" customWidth="1"/>
    <col min="12788" max="12788" width="7.5703125" style="1" customWidth="1"/>
    <col min="12789" max="12789" width="8.28515625" style="1" customWidth="1"/>
    <col min="12790" max="12790" width="9.7109375" style="1" customWidth="1"/>
    <col min="12791" max="12791" width="8.7109375" style="1" customWidth="1"/>
    <col min="12792" max="12792" width="8.28515625" style="1" customWidth="1"/>
    <col min="12793" max="12793" width="8.5703125" style="1" customWidth="1"/>
    <col min="12794" max="12794" width="8.42578125" style="1" customWidth="1"/>
    <col min="12795" max="12795" width="8.5703125" style="1" customWidth="1"/>
    <col min="12796" max="12796" width="8.28515625" style="1" customWidth="1"/>
    <col min="12797" max="12797" width="8.42578125" style="1" customWidth="1"/>
    <col min="12798" max="12798" width="8.28515625" style="1" customWidth="1"/>
    <col min="12799" max="12799" width="8.5703125" style="1" customWidth="1"/>
    <col min="12800" max="12800" width="9.28515625" style="1" customWidth="1"/>
    <col min="12801" max="12801" width="8.28515625" style="1" customWidth="1"/>
    <col min="12802" max="12802" width="9.42578125" style="1" customWidth="1"/>
    <col min="12803" max="13037" width="9.140625" style="1"/>
    <col min="13038" max="13038" width="4" style="1" customWidth="1"/>
    <col min="13039" max="13039" width="8.5703125" style="1" customWidth="1"/>
    <col min="13040" max="13040" width="8" style="1" customWidth="1"/>
    <col min="13041" max="13041" width="10" style="1" customWidth="1"/>
    <col min="13042" max="13042" width="25.140625" style="1" customWidth="1"/>
    <col min="13043" max="13043" width="12" style="1" customWidth="1"/>
    <col min="13044" max="13044" width="7.5703125" style="1" customWidth="1"/>
    <col min="13045" max="13045" width="8.28515625" style="1" customWidth="1"/>
    <col min="13046" max="13046" width="9.7109375" style="1" customWidth="1"/>
    <col min="13047" max="13047" width="8.7109375" style="1" customWidth="1"/>
    <col min="13048" max="13048" width="8.28515625" style="1" customWidth="1"/>
    <col min="13049" max="13049" width="8.5703125" style="1" customWidth="1"/>
    <col min="13050" max="13050" width="8.42578125" style="1" customWidth="1"/>
    <col min="13051" max="13051" width="8.5703125" style="1" customWidth="1"/>
    <col min="13052" max="13052" width="8.28515625" style="1" customWidth="1"/>
    <col min="13053" max="13053" width="8.42578125" style="1" customWidth="1"/>
    <col min="13054" max="13054" width="8.28515625" style="1" customWidth="1"/>
    <col min="13055" max="13055" width="8.5703125" style="1" customWidth="1"/>
    <col min="13056" max="13056" width="9.28515625" style="1" customWidth="1"/>
    <col min="13057" max="13057" width="8.28515625" style="1" customWidth="1"/>
    <col min="13058" max="13058" width="9.42578125" style="1" customWidth="1"/>
    <col min="13059" max="13293" width="9.140625" style="1"/>
    <col min="13294" max="13294" width="4" style="1" customWidth="1"/>
    <col min="13295" max="13295" width="8.5703125" style="1" customWidth="1"/>
    <col min="13296" max="13296" width="8" style="1" customWidth="1"/>
    <col min="13297" max="13297" width="10" style="1" customWidth="1"/>
    <col min="13298" max="13298" width="25.140625" style="1" customWidth="1"/>
    <col min="13299" max="13299" width="12" style="1" customWidth="1"/>
    <col min="13300" max="13300" width="7.5703125" style="1" customWidth="1"/>
    <col min="13301" max="13301" width="8.28515625" style="1" customWidth="1"/>
    <col min="13302" max="13302" width="9.7109375" style="1" customWidth="1"/>
    <col min="13303" max="13303" width="8.7109375" style="1" customWidth="1"/>
    <col min="13304" max="13304" width="8.28515625" style="1" customWidth="1"/>
    <col min="13305" max="13305" width="8.5703125" style="1" customWidth="1"/>
    <col min="13306" max="13306" width="8.42578125" style="1" customWidth="1"/>
    <col min="13307" max="13307" width="8.5703125" style="1" customWidth="1"/>
    <col min="13308" max="13308" width="8.28515625" style="1" customWidth="1"/>
    <col min="13309" max="13309" width="8.42578125" style="1" customWidth="1"/>
    <col min="13310" max="13310" width="8.28515625" style="1" customWidth="1"/>
    <col min="13311" max="13311" width="8.5703125" style="1" customWidth="1"/>
    <col min="13312" max="13312" width="9.28515625" style="1" customWidth="1"/>
    <col min="13313" max="13313" width="8.28515625" style="1" customWidth="1"/>
    <col min="13314" max="13314" width="9.42578125" style="1" customWidth="1"/>
    <col min="13315" max="13549" width="9.140625" style="1"/>
    <col min="13550" max="13550" width="4" style="1" customWidth="1"/>
    <col min="13551" max="13551" width="8.5703125" style="1" customWidth="1"/>
    <col min="13552" max="13552" width="8" style="1" customWidth="1"/>
    <col min="13553" max="13553" width="10" style="1" customWidth="1"/>
    <col min="13554" max="13554" width="25.140625" style="1" customWidth="1"/>
    <col min="13555" max="13555" width="12" style="1" customWidth="1"/>
    <col min="13556" max="13556" width="7.5703125" style="1" customWidth="1"/>
    <col min="13557" max="13557" width="8.28515625" style="1" customWidth="1"/>
    <col min="13558" max="13558" width="9.7109375" style="1" customWidth="1"/>
    <col min="13559" max="13559" width="8.7109375" style="1" customWidth="1"/>
    <col min="13560" max="13560" width="8.28515625" style="1" customWidth="1"/>
    <col min="13561" max="13561" width="8.5703125" style="1" customWidth="1"/>
    <col min="13562" max="13562" width="8.42578125" style="1" customWidth="1"/>
    <col min="13563" max="13563" width="8.5703125" style="1" customWidth="1"/>
    <col min="13564" max="13564" width="8.28515625" style="1" customWidth="1"/>
    <col min="13565" max="13565" width="8.42578125" style="1" customWidth="1"/>
    <col min="13566" max="13566" width="8.28515625" style="1" customWidth="1"/>
    <col min="13567" max="13567" width="8.5703125" style="1" customWidth="1"/>
    <col min="13568" max="13568" width="9.28515625" style="1" customWidth="1"/>
    <col min="13569" max="13569" width="8.28515625" style="1" customWidth="1"/>
    <col min="13570" max="13570" width="9.42578125" style="1" customWidth="1"/>
    <col min="13571" max="13805" width="9.140625" style="1"/>
    <col min="13806" max="13806" width="4" style="1" customWidth="1"/>
    <col min="13807" max="13807" width="8.5703125" style="1" customWidth="1"/>
    <col min="13808" max="13808" width="8" style="1" customWidth="1"/>
    <col min="13809" max="13809" width="10" style="1" customWidth="1"/>
    <col min="13810" max="13810" width="25.140625" style="1" customWidth="1"/>
    <col min="13811" max="13811" width="12" style="1" customWidth="1"/>
    <col min="13812" max="13812" width="7.5703125" style="1" customWidth="1"/>
    <col min="13813" max="13813" width="8.28515625" style="1" customWidth="1"/>
    <col min="13814" max="13814" width="9.7109375" style="1" customWidth="1"/>
    <col min="13815" max="13815" width="8.7109375" style="1" customWidth="1"/>
    <col min="13816" max="13816" width="8.28515625" style="1" customWidth="1"/>
    <col min="13817" max="13817" width="8.5703125" style="1" customWidth="1"/>
    <col min="13818" max="13818" width="8.42578125" style="1" customWidth="1"/>
    <col min="13819" max="13819" width="8.5703125" style="1" customWidth="1"/>
    <col min="13820" max="13820" width="8.28515625" style="1" customWidth="1"/>
    <col min="13821" max="13821" width="8.42578125" style="1" customWidth="1"/>
    <col min="13822" max="13822" width="8.28515625" style="1" customWidth="1"/>
    <col min="13823" max="13823" width="8.5703125" style="1" customWidth="1"/>
    <col min="13824" max="13824" width="9.28515625" style="1" customWidth="1"/>
    <col min="13825" max="13825" width="8.28515625" style="1" customWidth="1"/>
    <col min="13826" max="13826" width="9.42578125" style="1" customWidth="1"/>
    <col min="13827" max="14061" width="9.140625" style="1"/>
    <col min="14062" max="14062" width="4" style="1" customWidth="1"/>
    <col min="14063" max="14063" width="8.5703125" style="1" customWidth="1"/>
    <col min="14064" max="14064" width="8" style="1" customWidth="1"/>
    <col min="14065" max="14065" width="10" style="1" customWidth="1"/>
    <col min="14066" max="14066" width="25.140625" style="1" customWidth="1"/>
    <col min="14067" max="14067" width="12" style="1" customWidth="1"/>
    <col min="14068" max="14068" width="7.5703125" style="1" customWidth="1"/>
    <col min="14069" max="14069" width="8.28515625" style="1" customWidth="1"/>
    <col min="14070" max="14070" width="9.7109375" style="1" customWidth="1"/>
    <col min="14071" max="14071" width="8.7109375" style="1" customWidth="1"/>
    <col min="14072" max="14072" width="8.28515625" style="1" customWidth="1"/>
    <col min="14073" max="14073" width="8.5703125" style="1" customWidth="1"/>
    <col min="14074" max="14074" width="8.42578125" style="1" customWidth="1"/>
    <col min="14075" max="14075" width="8.5703125" style="1" customWidth="1"/>
    <col min="14076" max="14076" width="8.28515625" style="1" customWidth="1"/>
    <col min="14077" max="14077" width="8.42578125" style="1" customWidth="1"/>
    <col min="14078" max="14078" width="8.28515625" style="1" customWidth="1"/>
    <col min="14079" max="14079" width="8.5703125" style="1" customWidth="1"/>
    <col min="14080" max="14080" width="9.28515625" style="1" customWidth="1"/>
    <col min="14081" max="14081" width="8.28515625" style="1" customWidth="1"/>
    <col min="14082" max="14082" width="9.42578125" style="1" customWidth="1"/>
    <col min="14083" max="14317" width="9.140625" style="1"/>
    <col min="14318" max="14318" width="4" style="1" customWidth="1"/>
    <col min="14319" max="14319" width="8.5703125" style="1" customWidth="1"/>
    <col min="14320" max="14320" width="8" style="1" customWidth="1"/>
    <col min="14321" max="14321" width="10" style="1" customWidth="1"/>
    <col min="14322" max="14322" width="25.140625" style="1" customWidth="1"/>
    <col min="14323" max="14323" width="12" style="1" customWidth="1"/>
    <col min="14324" max="14324" width="7.5703125" style="1" customWidth="1"/>
    <col min="14325" max="14325" width="8.28515625" style="1" customWidth="1"/>
    <col min="14326" max="14326" width="9.7109375" style="1" customWidth="1"/>
    <col min="14327" max="14327" width="8.7109375" style="1" customWidth="1"/>
    <col min="14328" max="14328" width="8.28515625" style="1" customWidth="1"/>
    <col min="14329" max="14329" width="8.5703125" style="1" customWidth="1"/>
    <col min="14330" max="14330" width="8.42578125" style="1" customWidth="1"/>
    <col min="14331" max="14331" width="8.5703125" style="1" customWidth="1"/>
    <col min="14332" max="14332" width="8.28515625" style="1" customWidth="1"/>
    <col min="14333" max="14333" width="8.42578125" style="1" customWidth="1"/>
    <col min="14334" max="14334" width="8.28515625" style="1" customWidth="1"/>
    <col min="14335" max="14335" width="8.5703125" style="1" customWidth="1"/>
    <col min="14336" max="14336" width="9.28515625" style="1" customWidth="1"/>
    <col min="14337" max="14337" width="8.28515625" style="1" customWidth="1"/>
    <col min="14338" max="14338" width="9.42578125" style="1" customWidth="1"/>
    <col min="14339" max="14573" width="9.140625" style="1"/>
    <col min="14574" max="14574" width="4" style="1" customWidth="1"/>
    <col min="14575" max="14575" width="8.5703125" style="1" customWidth="1"/>
    <col min="14576" max="14576" width="8" style="1" customWidth="1"/>
    <col min="14577" max="14577" width="10" style="1" customWidth="1"/>
    <col min="14578" max="14578" width="25.140625" style="1" customWidth="1"/>
    <col min="14579" max="14579" width="12" style="1" customWidth="1"/>
    <col min="14580" max="14580" width="7.5703125" style="1" customWidth="1"/>
    <col min="14581" max="14581" width="8.28515625" style="1" customWidth="1"/>
    <col min="14582" max="14582" width="9.7109375" style="1" customWidth="1"/>
    <col min="14583" max="14583" width="8.7109375" style="1" customWidth="1"/>
    <col min="14584" max="14584" width="8.28515625" style="1" customWidth="1"/>
    <col min="14585" max="14585" width="8.5703125" style="1" customWidth="1"/>
    <col min="14586" max="14586" width="8.42578125" style="1" customWidth="1"/>
    <col min="14587" max="14587" width="8.5703125" style="1" customWidth="1"/>
    <col min="14588" max="14588" width="8.28515625" style="1" customWidth="1"/>
    <col min="14589" max="14589" width="8.42578125" style="1" customWidth="1"/>
    <col min="14590" max="14590" width="8.28515625" style="1" customWidth="1"/>
    <col min="14591" max="14591" width="8.5703125" style="1" customWidth="1"/>
    <col min="14592" max="14592" width="9.28515625" style="1" customWidth="1"/>
    <col min="14593" max="14593" width="8.28515625" style="1" customWidth="1"/>
    <col min="14594" max="14594" width="9.42578125" style="1" customWidth="1"/>
    <col min="14595" max="14829" width="9.140625" style="1"/>
    <col min="14830" max="14830" width="4" style="1" customWidth="1"/>
    <col min="14831" max="14831" width="8.5703125" style="1" customWidth="1"/>
    <col min="14832" max="14832" width="8" style="1" customWidth="1"/>
    <col min="14833" max="14833" width="10" style="1" customWidth="1"/>
    <col min="14834" max="14834" width="25.140625" style="1" customWidth="1"/>
    <col min="14835" max="14835" width="12" style="1" customWidth="1"/>
    <col min="14836" max="14836" width="7.5703125" style="1" customWidth="1"/>
    <col min="14837" max="14837" width="8.28515625" style="1" customWidth="1"/>
    <col min="14838" max="14838" width="9.7109375" style="1" customWidth="1"/>
    <col min="14839" max="14839" width="8.7109375" style="1" customWidth="1"/>
    <col min="14840" max="14840" width="8.28515625" style="1" customWidth="1"/>
    <col min="14841" max="14841" width="8.5703125" style="1" customWidth="1"/>
    <col min="14842" max="14842" width="8.42578125" style="1" customWidth="1"/>
    <col min="14843" max="14843" width="8.5703125" style="1" customWidth="1"/>
    <col min="14844" max="14844" width="8.28515625" style="1" customWidth="1"/>
    <col min="14845" max="14845" width="8.42578125" style="1" customWidth="1"/>
    <col min="14846" max="14846" width="8.28515625" style="1" customWidth="1"/>
    <col min="14847" max="14847" width="8.5703125" style="1" customWidth="1"/>
    <col min="14848" max="14848" width="9.28515625" style="1" customWidth="1"/>
    <col min="14849" max="14849" width="8.28515625" style="1" customWidth="1"/>
    <col min="14850" max="14850" width="9.42578125" style="1" customWidth="1"/>
    <col min="14851" max="15085" width="9.140625" style="1"/>
    <col min="15086" max="15086" width="4" style="1" customWidth="1"/>
    <col min="15087" max="15087" width="8.5703125" style="1" customWidth="1"/>
    <col min="15088" max="15088" width="8" style="1" customWidth="1"/>
    <col min="15089" max="15089" width="10" style="1" customWidth="1"/>
    <col min="15090" max="15090" width="25.140625" style="1" customWidth="1"/>
    <col min="15091" max="15091" width="12" style="1" customWidth="1"/>
    <col min="15092" max="15092" width="7.5703125" style="1" customWidth="1"/>
    <col min="15093" max="15093" width="8.28515625" style="1" customWidth="1"/>
    <col min="15094" max="15094" width="9.7109375" style="1" customWidth="1"/>
    <col min="15095" max="15095" width="8.7109375" style="1" customWidth="1"/>
    <col min="15096" max="15096" width="8.28515625" style="1" customWidth="1"/>
    <col min="15097" max="15097" width="8.5703125" style="1" customWidth="1"/>
    <col min="15098" max="15098" width="8.42578125" style="1" customWidth="1"/>
    <col min="15099" max="15099" width="8.5703125" style="1" customWidth="1"/>
    <col min="15100" max="15100" width="8.28515625" style="1" customWidth="1"/>
    <col min="15101" max="15101" width="8.42578125" style="1" customWidth="1"/>
    <col min="15102" max="15102" width="8.28515625" style="1" customWidth="1"/>
    <col min="15103" max="15103" width="8.5703125" style="1" customWidth="1"/>
    <col min="15104" max="15104" width="9.28515625" style="1" customWidth="1"/>
    <col min="15105" max="15105" width="8.28515625" style="1" customWidth="1"/>
    <col min="15106" max="15106" width="9.42578125" style="1" customWidth="1"/>
    <col min="15107" max="15341" width="9.140625" style="1"/>
    <col min="15342" max="15342" width="4" style="1" customWidth="1"/>
    <col min="15343" max="15343" width="8.5703125" style="1" customWidth="1"/>
    <col min="15344" max="15344" width="8" style="1" customWidth="1"/>
    <col min="15345" max="15345" width="10" style="1" customWidth="1"/>
    <col min="15346" max="15346" width="25.140625" style="1" customWidth="1"/>
    <col min="15347" max="15347" width="12" style="1" customWidth="1"/>
    <col min="15348" max="15348" width="7.5703125" style="1" customWidth="1"/>
    <col min="15349" max="15349" width="8.28515625" style="1" customWidth="1"/>
    <col min="15350" max="15350" width="9.7109375" style="1" customWidth="1"/>
    <col min="15351" max="15351" width="8.7109375" style="1" customWidth="1"/>
    <col min="15352" max="15352" width="8.28515625" style="1" customWidth="1"/>
    <col min="15353" max="15353" width="8.5703125" style="1" customWidth="1"/>
    <col min="15354" max="15354" width="8.42578125" style="1" customWidth="1"/>
    <col min="15355" max="15355" width="8.5703125" style="1" customWidth="1"/>
    <col min="15356" max="15356" width="8.28515625" style="1" customWidth="1"/>
    <col min="15357" max="15357" width="8.42578125" style="1" customWidth="1"/>
    <col min="15358" max="15358" width="8.28515625" style="1" customWidth="1"/>
    <col min="15359" max="15359" width="8.5703125" style="1" customWidth="1"/>
    <col min="15360" max="15360" width="9.28515625" style="1" customWidth="1"/>
    <col min="15361" max="15361" width="8.28515625" style="1" customWidth="1"/>
    <col min="15362" max="15362" width="9.42578125" style="1" customWidth="1"/>
    <col min="15363" max="15597" width="9.140625" style="1"/>
    <col min="15598" max="15598" width="4" style="1" customWidth="1"/>
    <col min="15599" max="15599" width="8.5703125" style="1" customWidth="1"/>
    <col min="15600" max="15600" width="8" style="1" customWidth="1"/>
    <col min="15601" max="15601" width="10" style="1" customWidth="1"/>
    <col min="15602" max="15602" width="25.140625" style="1" customWidth="1"/>
    <col min="15603" max="15603" width="12" style="1" customWidth="1"/>
    <col min="15604" max="15604" width="7.5703125" style="1" customWidth="1"/>
    <col min="15605" max="15605" width="8.28515625" style="1" customWidth="1"/>
    <col min="15606" max="15606" width="9.7109375" style="1" customWidth="1"/>
    <col min="15607" max="15607" width="8.7109375" style="1" customWidth="1"/>
    <col min="15608" max="15608" width="8.28515625" style="1" customWidth="1"/>
    <col min="15609" max="15609" width="8.5703125" style="1" customWidth="1"/>
    <col min="15610" max="15610" width="8.42578125" style="1" customWidth="1"/>
    <col min="15611" max="15611" width="8.5703125" style="1" customWidth="1"/>
    <col min="15612" max="15612" width="8.28515625" style="1" customWidth="1"/>
    <col min="15613" max="15613" width="8.42578125" style="1" customWidth="1"/>
    <col min="15614" max="15614" width="8.28515625" style="1" customWidth="1"/>
    <col min="15615" max="15615" width="8.5703125" style="1" customWidth="1"/>
    <col min="15616" max="15616" width="9.28515625" style="1" customWidth="1"/>
    <col min="15617" max="15617" width="8.28515625" style="1" customWidth="1"/>
    <col min="15618" max="15618" width="9.42578125" style="1" customWidth="1"/>
    <col min="15619" max="15853" width="9.140625" style="1"/>
    <col min="15854" max="15854" width="4" style="1" customWidth="1"/>
    <col min="15855" max="15855" width="8.5703125" style="1" customWidth="1"/>
    <col min="15856" max="15856" width="8" style="1" customWidth="1"/>
    <col min="15857" max="15857" width="10" style="1" customWidth="1"/>
    <col min="15858" max="15858" width="25.140625" style="1" customWidth="1"/>
    <col min="15859" max="15859" width="12" style="1" customWidth="1"/>
    <col min="15860" max="15860" width="7.5703125" style="1" customWidth="1"/>
    <col min="15861" max="15861" width="8.28515625" style="1" customWidth="1"/>
    <col min="15862" max="15862" width="9.7109375" style="1" customWidth="1"/>
    <col min="15863" max="15863" width="8.7109375" style="1" customWidth="1"/>
    <col min="15864" max="15864" width="8.28515625" style="1" customWidth="1"/>
    <col min="15865" max="15865" width="8.5703125" style="1" customWidth="1"/>
    <col min="15866" max="15866" width="8.42578125" style="1" customWidth="1"/>
    <col min="15867" max="15867" width="8.5703125" style="1" customWidth="1"/>
    <col min="15868" max="15868" width="8.28515625" style="1" customWidth="1"/>
    <col min="15869" max="15869" width="8.42578125" style="1" customWidth="1"/>
    <col min="15870" max="15870" width="8.28515625" style="1" customWidth="1"/>
    <col min="15871" max="15871" width="8.5703125" style="1" customWidth="1"/>
    <col min="15872" max="15872" width="9.28515625" style="1" customWidth="1"/>
    <col min="15873" max="15873" width="8.28515625" style="1" customWidth="1"/>
    <col min="15874" max="15874" width="9.42578125" style="1" customWidth="1"/>
    <col min="15875" max="16109" width="9.140625" style="1"/>
    <col min="16110" max="16110" width="4" style="1" customWidth="1"/>
    <col min="16111" max="16111" width="8.5703125" style="1" customWidth="1"/>
    <col min="16112" max="16112" width="8" style="1" customWidth="1"/>
    <col min="16113" max="16113" width="10" style="1" customWidth="1"/>
    <col min="16114" max="16114" width="25.140625" style="1" customWidth="1"/>
    <col min="16115" max="16115" width="12" style="1" customWidth="1"/>
    <col min="16116" max="16116" width="7.5703125" style="1" customWidth="1"/>
    <col min="16117" max="16117" width="8.28515625" style="1" customWidth="1"/>
    <col min="16118" max="16118" width="9.7109375" style="1" customWidth="1"/>
    <col min="16119" max="16119" width="8.7109375" style="1" customWidth="1"/>
    <col min="16120" max="16120" width="8.28515625" style="1" customWidth="1"/>
    <col min="16121" max="16121" width="8.5703125" style="1" customWidth="1"/>
    <col min="16122" max="16122" width="8.42578125" style="1" customWidth="1"/>
    <col min="16123" max="16123" width="8.5703125" style="1" customWidth="1"/>
    <col min="16124" max="16124" width="8.28515625" style="1" customWidth="1"/>
    <col min="16125" max="16125" width="8.42578125" style="1" customWidth="1"/>
    <col min="16126" max="16126" width="8.28515625" style="1" customWidth="1"/>
    <col min="16127" max="16127" width="8.5703125" style="1" customWidth="1"/>
    <col min="16128" max="16128" width="9.28515625" style="1" customWidth="1"/>
    <col min="16129" max="16129" width="8.28515625" style="1" customWidth="1"/>
    <col min="16130" max="16130" width="9.42578125" style="1" customWidth="1"/>
    <col min="16131" max="16384" width="9.140625" style="1"/>
  </cols>
  <sheetData>
    <row r="1" spans="1:10" ht="17.25" customHeight="1" x14ac:dyDescent="0.25">
      <c r="B1" s="414" t="s">
        <v>0</v>
      </c>
      <c r="C1" s="414"/>
      <c r="D1" s="414"/>
      <c r="H1" s="3"/>
    </row>
    <row r="2" spans="1:10" ht="17.25" customHeight="1" thickBot="1" x14ac:dyDescent="0.25">
      <c r="E2" s="415"/>
      <c r="F2" s="415"/>
    </row>
    <row r="3" spans="1:10" ht="17.25" customHeight="1" x14ac:dyDescent="0.25">
      <c r="D3" s="416" t="s">
        <v>1</v>
      </c>
      <c r="E3" s="5" t="s">
        <v>2</v>
      </c>
      <c r="F3" s="5" t="s">
        <v>2</v>
      </c>
      <c r="G3" s="161" t="s">
        <v>3</v>
      </c>
      <c r="H3" s="184"/>
    </row>
    <row r="4" spans="1:10" ht="17.25" customHeight="1" thickBot="1" x14ac:dyDescent="0.3">
      <c r="D4" s="417"/>
      <c r="E4" s="162" t="s">
        <v>227</v>
      </c>
      <c r="F4" s="163" t="s">
        <v>228</v>
      </c>
      <c r="G4" s="164" t="s">
        <v>229</v>
      </c>
      <c r="H4" s="184"/>
    </row>
    <row r="5" spans="1:10" ht="17.25" customHeight="1" x14ac:dyDescent="0.25">
      <c r="D5" s="11" t="s">
        <v>7</v>
      </c>
      <c r="E5" s="12">
        <f>E19</f>
        <v>15044</v>
      </c>
      <c r="F5" s="13">
        <f>F19</f>
        <v>15044</v>
      </c>
      <c r="G5" s="14">
        <f>G19</f>
        <v>0</v>
      </c>
      <c r="H5" s="183"/>
    </row>
    <row r="6" spans="1:10" ht="17.25" customHeight="1" x14ac:dyDescent="0.25">
      <c r="D6" s="16" t="s">
        <v>284</v>
      </c>
      <c r="E6" s="17">
        <f>E25</f>
        <v>189</v>
      </c>
      <c r="F6" s="18">
        <f>F25</f>
        <v>189</v>
      </c>
      <c r="G6" s="19">
        <f>G25</f>
        <v>0</v>
      </c>
      <c r="H6" s="183"/>
    </row>
    <row r="7" spans="1:10" ht="17.25" customHeight="1" x14ac:dyDescent="0.25">
      <c r="D7" s="16" t="s">
        <v>285</v>
      </c>
      <c r="E7" s="17">
        <f>E32</f>
        <v>934</v>
      </c>
      <c r="F7" s="18">
        <f>F32</f>
        <v>934</v>
      </c>
      <c r="G7" s="19">
        <v>0</v>
      </c>
      <c r="H7" s="183"/>
    </row>
    <row r="8" spans="1:10" ht="17.25" customHeight="1" x14ac:dyDescent="0.25">
      <c r="D8" s="16" t="s">
        <v>9</v>
      </c>
      <c r="E8" s="17">
        <f>F8+G8</f>
        <v>43003</v>
      </c>
      <c r="F8" s="18">
        <f>F150</f>
        <v>35343</v>
      </c>
      <c r="G8" s="19">
        <f>G150</f>
        <v>7660</v>
      </c>
      <c r="H8" s="183"/>
    </row>
    <row r="9" spans="1:10" ht="17.25" customHeight="1" thickBot="1" x14ac:dyDescent="0.3">
      <c r="B9" s="20"/>
      <c r="C9" s="20"/>
      <c r="D9" s="21" t="s">
        <v>10</v>
      </c>
      <c r="E9" s="22">
        <f>E175</f>
        <v>3460</v>
      </c>
      <c r="F9" s="23">
        <f>F175</f>
        <v>2060</v>
      </c>
      <c r="G9" s="24">
        <f>G175</f>
        <v>1400</v>
      </c>
      <c r="H9" s="183"/>
    </row>
    <row r="10" spans="1:10" ht="17.25" customHeight="1" thickBot="1" x14ac:dyDescent="0.3">
      <c r="B10" s="20"/>
      <c r="C10" s="20"/>
      <c r="D10" s="25" t="s">
        <v>11</v>
      </c>
      <c r="E10" s="26">
        <f>SUM(E5:E9)</f>
        <v>62630</v>
      </c>
      <c r="F10" s="27">
        <f>SUM(F5:F9)</f>
        <v>53570</v>
      </c>
      <c r="G10" s="28">
        <f>SUM(G5:G9)</f>
        <v>9060</v>
      </c>
      <c r="H10" s="183"/>
    </row>
    <row r="11" spans="1:10" ht="14.25" customHeight="1" x14ac:dyDescent="0.2">
      <c r="B11" s="185"/>
      <c r="C11" s="185"/>
      <c r="E11" s="186"/>
      <c r="F11" s="187"/>
      <c r="G11" s="2"/>
    </row>
    <row r="12" spans="1:10" ht="20.25" customHeight="1" thickBot="1" x14ac:dyDescent="0.3">
      <c r="A12" s="29" t="s">
        <v>12</v>
      </c>
      <c r="B12" s="29"/>
      <c r="C12" s="29"/>
      <c r="D12" s="2"/>
      <c r="E12" s="2"/>
      <c r="G12" s="2"/>
      <c r="H12" s="15"/>
    </row>
    <row r="13" spans="1:10" ht="29.25" customHeight="1" x14ac:dyDescent="0.2">
      <c r="A13" s="30" t="s">
        <v>13</v>
      </c>
      <c r="B13" s="188" t="s">
        <v>14</v>
      </c>
      <c r="C13" s="189" t="s">
        <v>15</v>
      </c>
      <c r="D13" s="190" t="s">
        <v>16</v>
      </c>
      <c r="E13" s="190" t="s">
        <v>2</v>
      </c>
      <c r="F13" s="34" t="s">
        <v>2</v>
      </c>
      <c r="G13" s="191" t="s">
        <v>3</v>
      </c>
      <c r="H13" s="404" t="s">
        <v>17</v>
      </c>
      <c r="I13" s="406" t="s">
        <v>18</v>
      </c>
      <c r="J13" s="407"/>
    </row>
    <row r="14" spans="1:10" ht="17.25" customHeight="1" thickBot="1" x14ac:dyDescent="0.25">
      <c r="A14" s="35" t="s">
        <v>15</v>
      </c>
      <c r="B14" s="192" t="s">
        <v>19</v>
      </c>
      <c r="C14" s="193" t="s">
        <v>20</v>
      </c>
      <c r="D14" s="194" t="s">
        <v>21</v>
      </c>
      <c r="E14" s="194" t="s">
        <v>230</v>
      </c>
      <c r="F14" s="195" t="s">
        <v>231</v>
      </c>
      <c r="G14" s="196" t="s">
        <v>232</v>
      </c>
      <c r="H14" s="405"/>
      <c r="I14" s="37" t="s">
        <v>25</v>
      </c>
      <c r="J14" s="38" t="s">
        <v>26</v>
      </c>
    </row>
    <row r="15" spans="1:10" ht="19.5" customHeight="1" x14ac:dyDescent="0.2">
      <c r="A15" s="99">
        <v>1</v>
      </c>
      <c r="B15" s="39" t="s">
        <v>27</v>
      </c>
      <c r="C15" s="39" t="s">
        <v>28</v>
      </c>
      <c r="D15" s="40" t="s">
        <v>29</v>
      </c>
      <c r="E15" s="41">
        <v>2625</v>
      </c>
      <c r="F15" s="42">
        <f>E15</f>
        <v>2625</v>
      </c>
      <c r="G15" s="43"/>
      <c r="H15" s="44">
        <v>5.25</v>
      </c>
      <c r="I15" s="117"/>
      <c r="J15" s="118">
        <f>E15</f>
        <v>2625</v>
      </c>
    </row>
    <row r="16" spans="1:10" ht="19.5" customHeight="1" x14ac:dyDescent="0.2">
      <c r="A16" s="84">
        <v>2</v>
      </c>
      <c r="B16" s="51" t="s">
        <v>30</v>
      </c>
      <c r="C16" s="45" t="s">
        <v>31</v>
      </c>
      <c r="D16" s="46" t="s">
        <v>32</v>
      </c>
      <c r="E16" s="47">
        <v>7557</v>
      </c>
      <c r="F16" s="48">
        <f>E16</f>
        <v>7557</v>
      </c>
      <c r="G16" s="49"/>
      <c r="H16" s="50">
        <v>5.3</v>
      </c>
      <c r="I16" s="119"/>
      <c r="J16" s="120">
        <f>E16</f>
        <v>7557</v>
      </c>
    </row>
    <row r="17" spans="1:10" ht="19.5" customHeight="1" x14ac:dyDescent="0.2">
      <c r="A17" s="84">
        <v>4</v>
      </c>
      <c r="B17" s="51" t="s">
        <v>33</v>
      </c>
      <c r="C17" s="51" t="s">
        <v>34</v>
      </c>
      <c r="D17" s="52" t="s">
        <v>35</v>
      </c>
      <c r="E17" s="53">
        <v>3523</v>
      </c>
      <c r="F17" s="54">
        <f>E17</f>
        <v>3523</v>
      </c>
      <c r="G17" s="57"/>
      <c r="H17" s="56" t="s">
        <v>219</v>
      </c>
      <c r="I17" s="121">
        <f>E17-J17</f>
        <v>2603</v>
      </c>
      <c r="J17" s="57">
        <v>920</v>
      </c>
    </row>
    <row r="18" spans="1:10" ht="19.5" customHeight="1" thickBot="1" x14ac:dyDescent="0.25">
      <c r="A18" s="110">
        <v>5</v>
      </c>
      <c r="B18" s="59">
        <v>213050</v>
      </c>
      <c r="C18" s="59">
        <v>213051</v>
      </c>
      <c r="D18" s="60" t="s">
        <v>222</v>
      </c>
      <c r="E18" s="61">
        <v>1339</v>
      </c>
      <c r="F18" s="62">
        <f>E18</f>
        <v>1339</v>
      </c>
      <c r="G18" s="63"/>
      <c r="H18" s="64">
        <v>6</v>
      </c>
      <c r="I18" s="123"/>
      <c r="J18" s="122">
        <f>E18</f>
        <v>1339</v>
      </c>
    </row>
    <row r="19" spans="1:10" ht="19.5" customHeight="1" thickBot="1" x14ac:dyDescent="0.25">
      <c r="D19" s="65" t="s">
        <v>37</v>
      </c>
      <c r="E19" s="66">
        <f>SUM(E15:E18)</f>
        <v>15044</v>
      </c>
      <c r="F19" s="67">
        <f>SUM(F15:F18)</f>
        <v>15044</v>
      </c>
      <c r="G19" s="66">
        <f>SUM(G15:G18)</f>
        <v>0</v>
      </c>
      <c r="H19" s="2"/>
      <c r="I19" s="95">
        <f>SUM(I15:I18)</f>
        <v>2603</v>
      </c>
      <c r="J19" s="124">
        <f>SUM(J15:J18)</f>
        <v>12441</v>
      </c>
    </row>
    <row r="20" spans="1:10" ht="19.5" customHeight="1" x14ac:dyDescent="0.2">
      <c r="E20" s="2"/>
      <c r="G20" s="2"/>
      <c r="H20" s="2"/>
      <c r="I20" s="2"/>
    </row>
    <row r="21" spans="1:10" ht="19.5" customHeight="1" thickBot="1" x14ac:dyDescent="0.3">
      <c r="A21" s="68" t="s">
        <v>226</v>
      </c>
      <c r="B21" s="68"/>
      <c r="C21" s="69"/>
      <c r="D21" s="70"/>
      <c r="F21" s="403"/>
      <c r="G21" s="403"/>
      <c r="H21" s="15"/>
    </row>
    <row r="22" spans="1:10" ht="30.75" customHeight="1" x14ac:dyDescent="0.2">
      <c r="A22" s="108" t="s">
        <v>38</v>
      </c>
      <c r="B22" s="197" t="s">
        <v>14</v>
      </c>
      <c r="C22" s="198" t="s">
        <v>15</v>
      </c>
      <c r="D22" s="108" t="s">
        <v>39</v>
      </c>
      <c r="E22" s="108" t="s">
        <v>2</v>
      </c>
      <c r="F22" s="71" t="s">
        <v>2</v>
      </c>
      <c r="G22" s="199" t="s">
        <v>3</v>
      </c>
      <c r="H22" s="404" t="s">
        <v>17</v>
      </c>
      <c r="I22" s="406" t="s">
        <v>18</v>
      </c>
      <c r="J22" s="407"/>
    </row>
    <row r="23" spans="1:10" ht="19.5" customHeight="1" thickBot="1" x14ac:dyDescent="0.25">
      <c r="A23" s="109" t="s">
        <v>15</v>
      </c>
      <c r="B23" s="200" t="s">
        <v>19</v>
      </c>
      <c r="C23" s="201" t="s">
        <v>20</v>
      </c>
      <c r="D23" s="202" t="s">
        <v>21</v>
      </c>
      <c r="E23" s="202" t="s">
        <v>233</v>
      </c>
      <c r="F23" s="203" t="s">
        <v>234</v>
      </c>
      <c r="G23" s="204" t="s">
        <v>235</v>
      </c>
      <c r="H23" s="405"/>
      <c r="I23" s="72" t="s">
        <v>25</v>
      </c>
      <c r="J23" s="73" t="s">
        <v>26</v>
      </c>
    </row>
    <row r="24" spans="1:10" ht="19.5" customHeight="1" thickBot="1" x14ac:dyDescent="0.25">
      <c r="A24" s="166">
        <v>1</v>
      </c>
      <c r="B24" s="167" t="s">
        <v>40</v>
      </c>
      <c r="C24" s="168" t="s">
        <v>41</v>
      </c>
      <c r="D24" s="169" t="s">
        <v>42</v>
      </c>
      <c r="E24" s="169">
        <v>189</v>
      </c>
      <c r="F24" s="170">
        <f>E24</f>
        <v>189</v>
      </c>
      <c r="G24" s="171"/>
      <c r="H24" s="172">
        <v>6</v>
      </c>
      <c r="I24" s="173">
        <v>0</v>
      </c>
      <c r="J24" s="171">
        <f>E24</f>
        <v>189</v>
      </c>
    </row>
    <row r="25" spans="1:10" ht="19.5" customHeight="1" thickBot="1" x14ac:dyDescent="0.25">
      <c r="D25" s="79" t="s">
        <v>46</v>
      </c>
      <c r="E25" s="79">
        <f>SUM(E24:E24)</f>
        <v>189</v>
      </c>
      <c r="F25" s="174">
        <f>SUM(F24:F24)</f>
        <v>189</v>
      </c>
      <c r="G25" s="165"/>
      <c r="I25" s="143">
        <f>SUM(I24:I24)</f>
        <v>0</v>
      </c>
      <c r="J25" s="143">
        <f>SUM(J24:J24)</f>
        <v>189</v>
      </c>
    </row>
    <row r="26" spans="1:10" ht="19.5" customHeight="1" x14ac:dyDescent="0.2">
      <c r="D26" s="142"/>
      <c r="F26" s="1"/>
      <c r="I26" s="142"/>
      <c r="J26" s="142"/>
    </row>
    <row r="27" spans="1:10" ht="19.5" customHeight="1" thickBot="1" x14ac:dyDescent="0.3">
      <c r="A27" s="175" t="s">
        <v>223</v>
      </c>
      <c r="B27" s="175"/>
      <c r="C27" s="176"/>
      <c r="D27" s="177"/>
      <c r="F27" s="403"/>
      <c r="G27" s="403"/>
      <c r="H27" s="15"/>
    </row>
    <row r="28" spans="1:10" ht="19.5" customHeight="1" x14ac:dyDescent="0.2">
      <c r="A28" s="108" t="s">
        <v>38</v>
      </c>
      <c r="B28" s="197" t="s">
        <v>14</v>
      </c>
      <c r="C28" s="198" t="s">
        <v>15</v>
      </c>
      <c r="D28" s="108" t="s">
        <v>39</v>
      </c>
      <c r="E28" s="108" t="s">
        <v>2</v>
      </c>
      <c r="F28" s="71" t="s">
        <v>2</v>
      </c>
      <c r="G28" s="199" t="s">
        <v>3</v>
      </c>
      <c r="H28" s="404" t="s">
        <v>17</v>
      </c>
      <c r="I28" s="406" t="s">
        <v>18</v>
      </c>
      <c r="J28" s="407"/>
    </row>
    <row r="29" spans="1:10" ht="19.5" customHeight="1" thickBot="1" x14ac:dyDescent="0.25">
      <c r="A29" s="109" t="s">
        <v>15</v>
      </c>
      <c r="B29" s="200" t="s">
        <v>19</v>
      </c>
      <c r="C29" s="201" t="s">
        <v>20</v>
      </c>
      <c r="D29" s="109" t="s">
        <v>21</v>
      </c>
      <c r="E29" s="202" t="s">
        <v>233</v>
      </c>
      <c r="F29" s="203" t="s">
        <v>234</v>
      </c>
      <c r="G29" s="204" t="s">
        <v>235</v>
      </c>
      <c r="H29" s="405"/>
      <c r="I29" s="72" t="s">
        <v>25</v>
      </c>
      <c r="J29" s="73" t="s">
        <v>26</v>
      </c>
    </row>
    <row r="30" spans="1:10" ht="19.5" customHeight="1" x14ac:dyDescent="0.2">
      <c r="A30" s="99">
        <v>1</v>
      </c>
      <c r="B30" s="111" t="s">
        <v>43</v>
      </c>
      <c r="C30" s="75" t="s">
        <v>44</v>
      </c>
      <c r="D30" s="40" t="s">
        <v>242</v>
      </c>
      <c r="E30" s="40">
        <v>642</v>
      </c>
      <c r="F30" s="41">
        <f>E30</f>
        <v>642</v>
      </c>
      <c r="G30" s="43"/>
      <c r="H30" s="76">
        <v>5</v>
      </c>
      <c r="I30" s="74">
        <v>0</v>
      </c>
      <c r="J30" s="43">
        <f>E30</f>
        <v>642</v>
      </c>
    </row>
    <row r="31" spans="1:10" ht="19.5" customHeight="1" thickBot="1" x14ac:dyDescent="0.25">
      <c r="A31" s="110">
        <v>2</v>
      </c>
      <c r="B31" s="59" t="s">
        <v>43</v>
      </c>
      <c r="C31" s="58" t="s">
        <v>224</v>
      </c>
      <c r="D31" s="182" t="s">
        <v>225</v>
      </c>
      <c r="E31" s="60">
        <v>292</v>
      </c>
      <c r="F31" s="61">
        <f>E31</f>
        <v>292</v>
      </c>
      <c r="G31" s="63"/>
      <c r="H31" s="78">
        <v>5</v>
      </c>
      <c r="I31" s="77">
        <v>68</v>
      </c>
      <c r="J31" s="63">
        <f>E31-I31</f>
        <v>224</v>
      </c>
    </row>
    <row r="32" spans="1:10" ht="19.5" customHeight="1" thickBot="1" x14ac:dyDescent="0.25">
      <c r="D32" s="178" t="s">
        <v>46</v>
      </c>
      <c r="E32" s="179">
        <f>SUM(E30:E31)</f>
        <v>934</v>
      </c>
      <c r="F32" s="180">
        <f>SUM(F30:F31)</f>
        <v>934</v>
      </c>
      <c r="G32" s="181"/>
      <c r="H32" s="1" t="s">
        <v>253</v>
      </c>
      <c r="I32" s="93">
        <f>SUM(I30:I31)</f>
        <v>68</v>
      </c>
      <c r="J32" s="93">
        <f>SUM(J30:J31)</f>
        <v>866</v>
      </c>
    </row>
    <row r="33" spans="1:10" ht="19.5" customHeight="1" x14ac:dyDescent="0.2">
      <c r="D33" s="142"/>
      <c r="E33" s="1">
        <v>581</v>
      </c>
      <c r="F33" s="1"/>
      <c r="I33" s="142"/>
      <c r="J33" s="142"/>
    </row>
    <row r="34" spans="1:10" ht="19.5" customHeight="1" x14ac:dyDescent="0.2"/>
    <row r="35" spans="1:10" ht="20.25" customHeight="1" thickBot="1" x14ac:dyDescent="0.3">
      <c r="A35" s="408" t="s">
        <v>47</v>
      </c>
      <c r="B35" s="408"/>
      <c r="C35" s="408"/>
      <c r="H35" s="15"/>
    </row>
    <row r="36" spans="1:10" ht="19.5" customHeight="1" x14ac:dyDescent="0.2">
      <c r="A36" s="114" t="s">
        <v>38</v>
      </c>
      <c r="B36" s="205" t="s">
        <v>14</v>
      </c>
      <c r="C36" s="198" t="s">
        <v>15</v>
      </c>
      <c r="D36" s="206" t="s">
        <v>39</v>
      </c>
      <c r="E36" s="108" t="s">
        <v>2</v>
      </c>
      <c r="F36" s="80" t="s">
        <v>2</v>
      </c>
      <c r="G36" s="207" t="s">
        <v>3</v>
      </c>
      <c r="H36" s="404" t="s">
        <v>17</v>
      </c>
      <c r="I36" s="406" t="s">
        <v>18</v>
      </c>
      <c r="J36" s="407"/>
    </row>
    <row r="37" spans="1:10" ht="19.5" customHeight="1" thickBot="1" x14ac:dyDescent="0.25">
      <c r="A37" s="104" t="s">
        <v>15</v>
      </c>
      <c r="B37" s="208" t="s">
        <v>19</v>
      </c>
      <c r="C37" s="209" t="s">
        <v>20</v>
      </c>
      <c r="D37" s="210" t="s">
        <v>21</v>
      </c>
      <c r="E37" s="202" t="s">
        <v>233</v>
      </c>
      <c r="F37" s="211" t="s">
        <v>234</v>
      </c>
      <c r="G37" s="212" t="s">
        <v>235</v>
      </c>
      <c r="H37" s="405"/>
      <c r="I37" s="72" t="s">
        <v>25</v>
      </c>
      <c r="J37" s="73" t="s">
        <v>26</v>
      </c>
    </row>
    <row r="38" spans="1:10" ht="19.5" customHeight="1" x14ac:dyDescent="0.2">
      <c r="A38" s="99">
        <v>1</v>
      </c>
      <c r="B38" s="112">
        <v>567010</v>
      </c>
      <c r="C38" s="40">
        <v>567011</v>
      </c>
      <c r="D38" s="81" t="s">
        <v>48</v>
      </c>
      <c r="E38" s="99">
        <v>900</v>
      </c>
      <c r="F38" s="125">
        <f>E38</f>
        <v>900</v>
      </c>
      <c r="G38" s="42"/>
      <c r="H38" s="82">
        <v>3</v>
      </c>
      <c r="I38" s="74">
        <f t="shared" ref="I38:I43" si="0">E38</f>
        <v>900</v>
      </c>
      <c r="J38" s="43"/>
    </row>
    <row r="39" spans="1:10" ht="19.5" customHeight="1" x14ac:dyDescent="0.2">
      <c r="A39" s="84">
        <v>2</v>
      </c>
      <c r="B39" s="86">
        <v>567020</v>
      </c>
      <c r="C39" s="52">
        <v>567021</v>
      </c>
      <c r="D39" s="83" t="s">
        <v>49</v>
      </c>
      <c r="E39" s="84">
        <v>413</v>
      </c>
      <c r="F39" s="91">
        <f>E39</f>
        <v>413</v>
      </c>
      <c r="G39" s="83"/>
      <c r="H39" s="76">
        <v>3</v>
      </c>
      <c r="I39" s="245">
        <f t="shared" si="0"/>
        <v>413</v>
      </c>
      <c r="J39" s="55"/>
    </row>
    <row r="40" spans="1:10" ht="21.75" customHeight="1" x14ac:dyDescent="0.2">
      <c r="A40" s="115">
        <v>3</v>
      </c>
      <c r="B40" s="86">
        <v>567020</v>
      </c>
      <c r="C40" s="52">
        <v>567022</v>
      </c>
      <c r="D40" s="83" t="s">
        <v>50</v>
      </c>
      <c r="E40" s="84">
        <v>318</v>
      </c>
      <c r="F40" s="85">
        <f>E40</f>
        <v>318</v>
      </c>
      <c r="G40" s="83"/>
      <c r="H40" s="76">
        <v>2.5</v>
      </c>
      <c r="I40" s="245">
        <f t="shared" si="0"/>
        <v>318</v>
      </c>
      <c r="J40" s="55"/>
    </row>
    <row r="41" spans="1:10" ht="19.5" customHeight="1" x14ac:dyDescent="0.2">
      <c r="A41" s="84">
        <v>4</v>
      </c>
      <c r="B41" s="86">
        <v>567020</v>
      </c>
      <c r="C41" s="52">
        <v>567023</v>
      </c>
      <c r="D41" s="83" t="s">
        <v>51</v>
      </c>
      <c r="E41" s="84">
        <v>410</v>
      </c>
      <c r="F41" s="85">
        <f>E41</f>
        <v>410</v>
      </c>
      <c r="G41" s="83"/>
      <c r="H41" s="76">
        <v>3</v>
      </c>
      <c r="I41" s="229">
        <f t="shared" si="0"/>
        <v>410</v>
      </c>
      <c r="J41" s="55"/>
    </row>
    <row r="42" spans="1:10" ht="19.5" customHeight="1" x14ac:dyDescent="0.2">
      <c r="A42" s="115">
        <v>5</v>
      </c>
      <c r="B42" s="86">
        <v>567020</v>
      </c>
      <c r="C42" s="52">
        <v>567024</v>
      </c>
      <c r="D42" s="83" t="s">
        <v>52</v>
      </c>
      <c r="E42" s="227">
        <v>127</v>
      </c>
      <c r="F42" s="85">
        <f>E42</f>
        <v>127</v>
      </c>
      <c r="G42" s="83"/>
      <c r="H42" s="76">
        <v>3</v>
      </c>
      <c r="I42" s="229">
        <f t="shared" si="0"/>
        <v>127</v>
      </c>
      <c r="J42" s="55"/>
    </row>
    <row r="43" spans="1:10" ht="21" customHeight="1" x14ac:dyDescent="0.2">
      <c r="A43" s="84">
        <v>6</v>
      </c>
      <c r="B43" s="86">
        <v>567020</v>
      </c>
      <c r="C43" s="52">
        <v>567025</v>
      </c>
      <c r="D43" s="83" t="s">
        <v>236</v>
      </c>
      <c r="E43" s="227">
        <v>53</v>
      </c>
      <c r="F43" s="85"/>
      <c r="G43" s="83">
        <v>53</v>
      </c>
      <c r="H43" s="76">
        <v>3</v>
      </c>
      <c r="I43" s="229">
        <f t="shared" si="0"/>
        <v>53</v>
      </c>
      <c r="J43" s="55"/>
    </row>
    <row r="44" spans="1:10" ht="19.5" customHeight="1" x14ac:dyDescent="0.2">
      <c r="A44" s="115">
        <v>7</v>
      </c>
      <c r="B44" s="86">
        <v>567020</v>
      </c>
      <c r="C44" s="52">
        <v>567026</v>
      </c>
      <c r="D44" s="83" t="s">
        <v>53</v>
      </c>
      <c r="E44" s="227">
        <v>74</v>
      </c>
      <c r="F44" s="85">
        <v>74</v>
      </c>
      <c r="G44" s="83"/>
      <c r="H44" s="228">
        <v>3</v>
      </c>
      <c r="I44" s="229">
        <v>74</v>
      </c>
      <c r="J44" s="55"/>
    </row>
    <row r="45" spans="1:10" ht="19.5" customHeight="1" x14ac:dyDescent="0.2">
      <c r="A45" s="84">
        <v>8</v>
      </c>
      <c r="B45" s="86">
        <v>567020</v>
      </c>
      <c r="C45" s="52">
        <v>567027</v>
      </c>
      <c r="D45" s="83" t="s">
        <v>54</v>
      </c>
      <c r="E45" s="227">
        <v>191</v>
      </c>
      <c r="F45" s="86">
        <f>E45</f>
        <v>191</v>
      </c>
      <c r="G45" s="83"/>
      <c r="H45" s="228">
        <v>3</v>
      </c>
      <c r="I45" s="229">
        <f>E45</f>
        <v>191</v>
      </c>
      <c r="J45" s="55"/>
    </row>
    <row r="46" spans="1:10" ht="19.5" customHeight="1" x14ac:dyDescent="0.2">
      <c r="A46" s="115">
        <v>9</v>
      </c>
      <c r="B46" s="86">
        <v>567020</v>
      </c>
      <c r="C46" s="52">
        <v>567028</v>
      </c>
      <c r="D46" s="83" t="s">
        <v>55</v>
      </c>
      <c r="E46" s="227">
        <v>57</v>
      </c>
      <c r="F46" s="86">
        <f>E46</f>
        <v>57</v>
      </c>
      <c r="G46" s="83"/>
      <c r="H46" s="228">
        <v>3</v>
      </c>
      <c r="I46" s="229">
        <f>E46</f>
        <v>57</v>
      </c>
      <c r="J46" s="55"/>
    </row>
    <row r="47" spans="1:10" ht="19.5" customHeight="1" x14ac:dyDescent="0.2">
      <c r="A47" s="84">
        <v>10</v>
      </c>
      <c r="B47" s="86">
        <v>567020</v>
      </c>
      <c r="C47" s="52">
        <v>567029</v>
      </c>
      <c r="D47" s="83" t="s">
        <v>56</v>
      </c>
      <c r="E47" s="227">
        <v>129</v>
      </c>
      <c r="F47" s="86">
        <f>E47</f>
        <v>129</v>
      </c>
      <c r="G47" s="83"/>
      <c r="H47" s="228">
        <v>3</v>
      </c>
      <c r="I47" s="229">
        <f>E47</f>
        <v>129</v>
      </c>
      <c r="J47" s="55"/>
    </row>
    <row r="48" spans="1:10" ht="19.5" customHeight="1" x14ac:dyDescent="0.2">
      <c r="A48" s="115">
        <v>11</v>
      </c>
      <c r="B48" s="86">
        <v>567030</v>
      </c>
      <c r="C48" s="52">
        <v>567031</v>
      </c>
      <c r="D48" s="83" t="s">
        <v>57</v>
      </c>
      <c r="E48" s="227">
        <v>884</v>
      </c>
      <c r="F48" s="91">
        <v>884</v>
      </c>
      <c r="G48" s="83"/>
      <c r="H48" s="228">
        <v>3</v>
      </c>
      <c r="I48" s="229">
        <v>884</v>
      </c>
      <c r="J48" s="55"/>
    </row>
    <row r="49" spans="1:11" ht="19.5" customHeight="1" x14ac:dyDescent="0.2">
      <c r="A49" s="84">
        <v>12</v>
      </c>
      <c r="B49" s="86">
        <v>567030</v>
      </c>
      <c r="C49" s="52">
        <v>567032</v>
      </c>
      <c r="D49" s="83" t="s">
        <v>237</v>
      </c>
      <c r="E49" s="227">
        <v>306</v>
      </c>
      <c r="F49" s="91">
        <f>E49</f>
        <v>306</v>
      </c>
      <c r="G49" s="83"/>
      <c r="H49" s="228">
        <v>3</v>
      </c>
      <c r="I49" s="229">
        <f t="shared" ref="I49:I62" si="1">E49</f>
        <v>306</v>
      </c>
      <c r="J49" s="55"/>
      <c r="K49" s="1">
        <v>128</v>
      </c>
    </row>
    <row r="50" spans="1:11" ht="22.5" customHeight="1" x14ac:dyDescent="0.2">
      <c r="A50" s="115">
        <v>13</v>
      </c>
      <c r="B50" s="86">
        <v>567030</v>
      </c>
      <c r="C50" s="52">
        <v>567033</v>
      </c>
      <c r="D50" s="83" t="s">
        <v>238</v>
      </c>
      <c r="E50" s="227">
        <v>125</v>
      </c>
      <c r="F50" s="91"/>
      <c r="G50" s="83">
        <f>E50</f>
        <v>125</v>
      </c>
      <c r="H50" s="228">
        <v>3</v>
      </c>
      <c r="I50" s="229">
        <f t="shared" si="1"/>
        <v>125</v>
      </c>
      <c r="J50" s="55"/>
    </row>
    <row r="51" spans="1:11" ht="22.5" customHeight="1" x14ac:dyDescent="0.2">
      <c r="A51" s="84">
        <v>14</v>
      </c>
      <c r="B51" s="86">
        <v>567040</v>
      </c>
      <c r="C51" s="52">
        <v>567041</v>
      </c>
      <c r="D51" s="83" t="s">
        <v>58</v>
      </c>
      <c r="E51" s="227">
        <v>238</v>
      </c>
      <c r="F51" s="91">
        <f t="shared" ref="F51:F56" si="2">E51</f>
        <v>238</v>
      </c>
      <c r="G51" s="54"/>
      <c r="H51" s="228">
        <v>3</v>
      </c>
      <c r="I51" s="229">
        <f t="shared" si="1"/>
        <v>238</v>
      </c>
      <c r="J51" s="55"/>
    </row>
    <row r="52" spans="1:11" ht="19.5" customHeight="1" x14ac:dyDescent="0.2">
      <c r="A52" s="115">
        <v>15</v>
      </c>
      <c r="B52" s="86">
        <v>567040</v>
      </c>
      <c r="C52" s="52">
        <v>567042</v>
      </c>
      <c r="D52" s="83" t="s">
        <v>59</v>
      </c>
      <c r="E52" s="227">
        <v>262</v>
      </c>
      <c r="F52" s="85">
        <f t="shared" si="2"/>
        <v>262</v>
      </c>
      <c r="G52" s="83"/>
      <c r="H52" s="228">
        <v>3</v>
      </c>
      <c r="I52" s="229">
        <f t="shared" si="1"/>
        <v>262</v>
      </c>
      <c r="J52" s="230"/>
    </row>
    <row r="53" spans="1:11" ht="19.5" customHeight="1" x14ac:dyDescent="0.2">
      <c r="A53" s="84">
        <v>16</v>
      </c>
      <c r="B53" s="86">
        <v>567040</v>
      </c>
      <c r="C53" s="52">
        <v>567043</v>
      </c>
      <c r="D53" s="83" t="s">
        <v>60</v>
      </c>
      <c r="E53" s="227">
        <v>474</v>
      </c>
      <c r="F53" s="85">
        <f t="shared" si="2"/>
        <v>474</v>
      </c>
      <c r="G53" s="83"/>
      <c r="H53" s="228">
        <v>3</v>
      </c>
      <c r="I53" s="229">
        <f t="shared" si="1"/>
        <v>474</v>
      </c>
      <c r="J53" s="55"/>
    </row>
    <row r="54" spans="1:11" ht="19.5" customHeight="1" x14ac:dyDescent="0.2">
      <c r="A54" s="115">
        <v>17</v>
      </c>
      <c r="B54" s="86">
        <v>567040</v>
      </c>
      <c r="C54" s="52">
        <v>567044</v>
      </c>
      <c r="D54" s="83" t="s">
        <v>61</v>
      </c>
      <c r="E54" s="227">
        <v>228</v>
      </c>
      <c r="F54" s="85">
        <f t="shared" si="2"/>
        <v>228</v>
      </c>
      <c r="G54" s="83"/>
      <c r="H54" s="228">
        <v>3</v>
      </c>
      <c r="I54" s="229">
        <f t="shared" si="1"/>
        <v>228</v>
      </c>
      <c r="J54" s="55"/>
    </row>
    <row r="55" spans="1:11" ht="19.5" customHeight="1" x14ac:dyDescent="0.2">
      <c r="A55" s="84">
        <v>18</v>
      </c>
      <c r="B55" s="86">
        <v>567040</v>
      </c>
      <c r="C55" s="52">
        <v>567045</v>
      </c>
      <c r="D55" s="83" t="s">
        <v>62</v>
      </c>
      <c r="E55" s="227">
        <v>123</v>
      </c>
      <c r="F55" s="85">
        <f t="shared" si="2"/>
        <v>123</v>
      </c>
      <c r="G55" s="83"/>
      <c r="H55" s="228">
        <v>3</v>
      </c>
      <c r="I55" s="229">
        <f t="shared" si="1"/>
        <v>123</v>
      </c>
      <c r="J55" s="55"/>
    </row>
    <row r="56" spans="1:11" ht="19.5" customHeight="1" x14ac:dyDescent="0.2">
      <c r="A56" s="115">
        <v>19</v>
      </c>
      <c r="B56" s="86">
        <v>567040</v>
      </c>
      <c r="C56" s="52">
        <v>567046</v>
      </c>
      <c r="D56" s="83" t="s">
        <v>63</v>
      </c>
      <c r="E56" s="227">
        <v>153</v>
      </c>
      <c r="F56" s="85">
        <f t="shared" si="2"/>
        <v>153</v>
      </c>
      <c r="G56" s="83"/>
      <c r="H56" s="228">
        <v>3</v>
      </c>
      <c r="I56" s="226">
        <f t="shared" si="1"/>
        <v>153</v>
      </c>
      <c r="J56" s="55"/>
    </row>
    <row r="57" spans="1:11" ht="19.5" customHeight="1" x14ac:dyDescent="0.2">
      <c r="A57" s="84">
        <v>20</v>
      </c>
      <c r="B57" s="86">
        <v>567040</v>
      </c>
      <c r="C57" s="52">
        <v>567047</v>
      </c>
      <c r="D57" s="83" t="s">
        <v>64</v>
      </c>
      <c r="E57" s="227">
        <v>158</v>
      </c>
      <c r="F57" s="85">
        <v>158</v>
      </c>
      <c r="G57" s="83"/>
      <c r="H57" s="228">
        <v>3</v>
      </c>
      <c r="I57" s="226">
        <f t="shared" si="1"/>
        <v>158</v>
      </c>
      <c r="J57" s="55"/>
    </row>
    <row r="58" spans="1:11" ht="19.5" customHeight="1" x14ac:dyDescent="0.2">
      <c r="A58" s="115">
        <v>21</v>
      </c>
      <c r="B58" s="86">
        <v>567040</v>
      </c>
      <c r="C58" s="52">
        <v>567048</v>
      </c>
      <c r="D58" s="83" t="s">
        <v>239</v>
      </c>
      <c r="E58" s="227">
        <v>70</v>
      </c>
      <c r="F58" s="85"/>
      <c r="G58" s="83">
        <f>E58</f>
        <v>70</v>
      </c>
      <c r="H58" s="228">
        <v>3</v>
      </c>
      <c r="I58" s="226">
        <f t="shared" si="1"/>
        <v>70</v>
      </c>
      <c r="J58" s="55"/>
    </row>
    <row r="59" spans="1:11" ht="19.5" customHeight="1" x14ac:dyDescent="0.2">
      <c r="A59" s="84">
        <v>22</v>
      </c>
      <c r="B59" s="86">
        <v>567040</v>
      </c>
      <c r="C59" s="52">
        <v>567049</v>
      </c>
      <c r="D59" s="83" t="s">
        <v>240</v>
      </c>
      <c r="E59" s="227">
        <v>147</v>
      </c>
      <c r="F59" s="85"/>
      <c r="G59" s="83">
        <f>E59</f>
        <v>147</v>
      </c>
      <c r="H59" s="228">
        <v>3</v>
      </c>
      <c r="I59" s="226">
        <f t="shared" si="1"/>
        <v>147</v>
      </c>
      <c r="J59" s="55"/>
    </row>
    <row r="60" spans="1:11" ht="19.5" customHeight="1" x14ac:dyDescent="0.2">
      <c r="A60" s="115">
        <v>23</v>
      </c>
      <c r="B60" s="86">
        <v>567050</v>
      </c>
      <c r="C60" s="52">
        <v>567051</v>
      </c>
      <c r="D60" s="83" t="s">
        <v>65</v>
      </c>
      <c r="E60" s="227">
        <v>575</v>
      </c>
      <c r="F60" s="85">
        <f>E60</f>
        <v>575</v>
      </c>
      <c r="G60" s="83">
        <f t="shared" ref="G60:G124" si="3">E60-F60</f>
        <v>0</v>
      </c>
      <c r="H60" s="228">
        <v>3</v>
      </c>
      <c r="I60" s="229">
        <f t="shared" si="1"/>
        <v>575</v>
      </c>
      <c r="J60" s="55"/>
    </row>
    <row r="61" spans="1:11" ht="19.5" customHeight="1" x14ac:dyDescent="0.2">
      <c r="A61" s="84">
        <v>24</v>
      </c>
      <c r="B61" s="86">
        <v>567050</v>
      </c>
      <c r="C61" s="52">
        <v>567052</v>
      </c>
      <c r="D61" s="83" t="s">
        <v>66</v>
      </c>
      <c r="E61" s="227">
        <v>146</v>
      </c>
      <c r="F61" s="91">
        <f>E61</f>
        <v>146</v>
      </c>
      <c r="G61" s="83">
        <f t="shared" si="3"/>
        <v>0</v>
      </c>
      <c r="H61" s="228">
        <v>3</v>
      </c>
      <c r="I61" s="229">
        <f t="shared" si="1"/>
        <v>146</v>
      </c>
      <c r="J61" s="55"/>
    </row>
    <row r="62" spans="1:11" ht="19.5" customHeight="1" x14ac:dyDescent="0.2">
      <c r="A62" s="115">
        <v>25</v>
      </c>
      <c r="B62" s="86">
        <v>567050</v>
      </c>
      <c r="C62" s="52">
        <v>567053</v>
      </c>
      <c r="D62" s="83" t="s">
        <v>67</v>
      </c>
      <c r="E62" s="227">
        <v>64</v>
      </c>
      <c r="F62" s="91">
        <f>E62</f>
        <v>64</v>
      </c>
      <c r="G62" s="83">
        <f t="shared" si="3"/>
        <v>0</v>
      </c>
      <c r="H62" s="228">
        <v>4</v>
      </c>
      <c r="I62" s="226">
        <f t="shared" si="1"/>
        <v>64</v>
      </c>
      <c r="J62" s="55"/>
    </row>
    <row r="63" spans="1:11" ht="19.5" customHeight="1" x14ac:dyDescent="0.2">
      <c r="A63" s="84">
        <v>26</v>
      </c>
      <c r="B63" s="86">
        <v>567050</v>
      </c>
      <c r="C63" s="52">
        <v>567054</v>
      </c>
      <c r="D63" s="83" t="s">
        <v>68</v>
      </c>
      <c r="E63" s="227">
        <v>90</v>
      </c>
      <c r="F63" s="91">
        <v>90</v>
      </c>
      <c r="G63" s="83">
        <f t="shared" si="3"/>
        <v>0</v>
      </c>
      <c r="H63" s="228">
        <v>4</v>
      </c>
      <c r="I63" s="226">
        <v>90</v>
      </c>
      <c r="J63" s="55"/>
    </row>
    <row r="64" spans="1:11" ht="19.5" customHeight="1" x14ac:dyDescent="0.2">
      <c r="A64" s="115">
        <v>27</v>
      </c>
      <c r="B64" s="86">
        <v>567050</v>
      </c>
      <c r="C64" s="52">
        <v>567055</v>
      </c>
      <c r="D64" s="235" t="s">
        <v>69</v>
      </c>
      <c r="E64" s="227">
        <v>48</v>
      </c>
      <c r="F64" s="91">
        <v>48</v>
      </c>
      <c r="G64" s="83">
        <f t="shared" si="3"/>
        <v>0</v>
      </c>
      <c r="H64" s="228">
        <v>3</v>
      </c>
      <c r="I64" s="226">
        <v>48</v>
      </c>
      <c r="J64" s="55"/>
    </row>
    <row r="65" spans="1:11" ht="19.5" customHeight="1" x14ac:dyDescent="0.2">
      <c r="A65" s="84">
        <v>28</v>
      </c>
      <c r="B65" s="86">
        <v>567060</v>
      </c>
      <c r="C65" s="52">
        <v>567061</v>
      </c>
      <c r="D65" s="83" t="s">
        <v>70</v>
      </c>
      <c r="E65" s="227">
        <v>143</v>
      </c>
      <c r="F65" s="86"/>
      <c r="G65" s="83">
        <f t="shared" si="3"/>
        <v>143</v>
      </c>
      <c r="H65" s="228">
        <v>4</v>
      </c>
      <c r="I65" s="229">
        <v>143</v>
      </c>
      <c r="J65" s="55"/>
    </row>
    <row r="66" spans="1:11" ht="19.5" customHeight="1" x14ac:dyDescent="0.2">
      <c r="A66" s="115">
        <v>29</v>
      </c>
      <c r="B66" s="113">
        <v>567070</v>
      </c>
      <c r="C66" s="46">
        <v>567071</v>
      </c>
      <c r="D66" s="83" t="s">
        <v>71</v>
      </c>
      <c r="E66" s="227">
        <v>549</v>
      </c>
      <c r="F66" s="91">
        <v>549</v>
      </c>
      <c r="G66" s="83">
        <f t="shared" si="3"/>
        <v>0</v>
      </c>
      <c r="H66" s="228">
        <v>3</v>
      </c>
      <c r="I66" s="229">
        <v>549</v>
      </c>
      <c r="J66" s="55"/>
    </row>
    <row r="67" spans="1:11" ht="19.5" customHeight="1" x14ac:dyDescent="0.2">
      <c r="A67" s="84">
        <v>30</v>
      </c>
      <c r="B67" s="86">
        <v>567090</v>
      </c>
      <c r="C67" s="52">
        <v>567091</v>
      </c>
      <c r="D67" s="83" t="s">
        <v>72</v>
      </c>
      <c r="E67" s="227">
        <v>178</v>
      </c>
      <c r="F67" s="91">
        <f>E67</f>
        <v>178</v>
      </c>
      <c r="G67" s="83">
        <f t="shared" si="3"/>
        <v>0</v>
      </c>
      <c r="H67" s="228">
        <v>4</v>
      </c>
      <c r="I67" s="229">
        <f>E67</f>
        <v>178</v>
      </c>
      <c r="J67" s="55"/>
    </row>
    <row r="68" spans="1:11" ht="19.5" customHeight="1" x14ac:dyDescent="0.2">
      <c r="A68" s="115">
        <v>31</v>
      </c>
      <c r="B68" s="86">
        <v>567110</v>
      </c>
      <c r="C68" s="52">
        <v>567111</v>
      </c>
      <c r="D68" s="83" t="s">
        <v>45</v>
      </c>
      <c r="E68" s="227">
        <v>232</v>
      </c>
      <c r="F68" s="91">
        <f>E68</f>
        <v>232</v>
      </c>
      <c r="G68" s="83">
        <f t="shared" si="3"/>
        <v>0</v>
      </c>
      <c r="H68" s="228">
        <v>3</v>
      </c>
      <c r="I68" s="229">
        <f>E68</f>
        <v>232</v>
      </c>
      <c r="J68" s="55"/>
    </row>
    <row r="69" spans="1:11" ht="21" customHeight="1" x14ac:dyDescent="0.2">
      <c r="A69" s="84">
        <v>32</v>
      </c>
      <c r="B69" s="86">
        <v>567120</v>
      </c>
      <c r="C69" s="52">
        <v>567121</v>
      </c>
      <c r="D69" s="83" t="s">
        <v>73</v>
      </c>
      <c r="E69" s="227">
        <v>100</v>
      </c>
      <c r="F69" s="91">
        <v>100</v>
      </c>
      <c r="G69" s="83">
        <f t="shared" si="3"/>
        <v>0</v>
      </c>
      <c r="H69" s="228">
        <v>3</v>
      </c>
      <c r="I69" s="229">
        <v>100</v>
      </c>
      <c r="J69" s="55"/>
    </row>
    <row r="70" spans="1:11" ht="19.5" customHeight="1" x14ac:dyDescent="0.2">
      <c r="A70" s="115">
        <v>33</v>
      </c>
      <c r="B70" s="86">
        <v>567130</v>
      </c>
      <c r="C70" s="52">
        <v>567131</v>
      </c>
      <c r="D70" s="83" t="s">
        <v>74</v>
      </c>
      <c r="E70" s="227">
        <v>145</v>
      </c>
      <c r="F70" s="91">
        <f t="shared" ref="F70:F75" si="4">E70</f>
        <v>145</v>
      </c>
      <c r="G70" s="83">
        <f t="shared" si="3"/>
        <v>0</v>
      </c>
      <c r="H70" s="228">
        <v>4</v>
      </c>
      <c r="I70" s="229">
        <f>E70</f>
        <v>145</v>
      </c>
      <c r="J70" s="55"/>
    </row>
    <row r="71" spans="1:11" ht="19.5" customHeight="1" x14ac:dyDescent="0.2">
      <c r="A71" s="84">
        <v>34</v>
      </c>
      <c r="B71" s="86">
        <v>567130</v>
      </c>
      <c r="C71" s="52">
        <v>567132</v>
      </c>
      <c r="D71" s="83" t="s">
        <v>75</v>
      </c>
      <c r="E71" s="227">
        <v>197</v>
      </c>
      <c r="F71" s="91">
        <f t="shared" si="4"/>
        <v>197</v>
      </c>
      <c r="G71" s="83">
        <f t="shared" si="3"/>
        <v>0</v>
      </c>
      <c r="H71" s="228">
        <v>5</v>
      </c>
      <c r="I71" s="229"/>
      <c r="J71" s="236">
        <f>E71</f>
        <v>197</v>
      </c>
    </row>
    <row r="72" spans="1:11" ht="19.5" customHeight="1" x14ac:dyDescent="0.2">
      <c r="A72" s="115">
        <v>35</v>
      </c>
      <c r="B72" s="86">
        <v>567130</v>
      </c>
      <c r="C72" s="52">
        <v>567133</v>
      </c>
      <c r="D72" s="83" t="s">
        <v>241</v>
      </c>
      <c r="E72" s="227">
        <v>29</v>
      </c>
      <c r="F72" s="91">
        <f t="shared" si="4"/>
        <v>29</v>
      </c>
      <c r="G72" s="83">
        <f t="shared" si="3"/>
        <v>0</v>
      </c>
      <c r="H72" s="228">
        <v>3</v>
      </c>
      <c r="I72" s="229">
        <f>E72</f>
        <v>29</v>
      </c>
      <c r="J72" s="236"/>
    </row>
    <row r="73" spans="1:11" ht="19.5" customHeight="1" x14ac:dyDescent="0.2">
      <c r="A73" s="84">
        <v>36</v>
      </c>
      <c r="B73" s="86">
        <v>567140</v>
      </c>
      <c r="C73" s="52">
        <v>567141</v>
      </c>
      <c r="D73" s="83" t="s">
        <v>76</v>
      </c>
      <c r="E73" s="227">
        <v>185</v>
      </c>
      <c r="F73" s="91">
        <f t="shared" si="4"/>
        <v>185</v>
      </c>
      <c r="G73" s="83">
        <f t="shared" si="3"/>
        <v>0</v>
      </c>
      <c r="H73" s="228">
        <v>4</v>
      </c>
      <c r="I73" s="229">
        <f>E73</f>
        <v>185</v>
      </c>
      <c r="J73" s="55"/>
    </row>
    <row r="74" spans="1:11" ht="19.5" customHeight="1" x14ac:dyDescent="0.2">
      <c r="A74" s="115">
        <v>37</v>
      </c>
      <c r="B74" s="86">
        <v>567140</v>
      </c>
      <c r="C74" s="52">
        <v>567142</v>
      </c>
      <c r="D74" s="83" t="s">
        <v>77</v>
      </c>
      <c r="E74" s="227">
        <v>289</v>
      </c>
      <c r="F74" s="91">
        <f t="shared" si="4"/>
        <v>289</v>
      </c>
      <c r="G74" s="83">
        <f t="shared" si="3"/>
        <v>0</v>
      </c>
      <c r="H74" s="228">
        <v>3.5</v>
      </c>
      <c r="I74" s="229">
        <f>E74</f>
        <v>289</v>
      </c>
      <c r="J74" s="55"/>
    </row>
    <row r="75" spans="1:11" ht="19.5" customHeight="1" x14ac:dyDescent="0.2">
      <c r="A75" s="84">
        <v>38</v>
      </c>
      <c r="B75" s="86">
        <v>567150</v>
      </c>
      <c r="C75" s="52">
        <v>567151</v>
      </c>
      <c r="D75" s="83" t="s">
        <v>78</v>
      </c>
      <c r="E75" s="227">
        <v>103</v>
      </c>
      <c r="F75" s="91">
        <f t="shared" si="4"/>
        <v>103</v>
      </c>
      <c r="G75" s="83">
        <f t="shared" si="3"/>
        <v>0</v>
      </c>
      <c r="H75" s="228">
        <v>3</v>
      </c>
      <c r="I75" s="229">
        <f>E75</f>
        <v>103</v>
      </c>
      <c r="J75" s="55"/>
    </row>
    <row r="76" spans="1:11" ht="23.25" customHeight="1" x14ac:dyDescent="0.2">
      <c r="A76" s="84">
        <v>39</v>
      </c>
      <c r="B76" s="86">
        <v>567150</v>
      </c>
      <c r="C76" s="52">
        <v>567152</v>
      </c>
      <c r="D76" s="348" t="s">
        <v>79</v>
      </c>
      <c r="E76" s="227">
        <v>126</v>
      </c>
      <c r="F76" s="91">
        <v>126</v>
      </c>
      <c r="G76" s="83">
        <f t="shared" si="3"/>
        <v>0</v>
      </c>
      <c r="H76" s="228">
        <v>3</v>
      </c>
      <c r="I76" s="229">
        <v>126</v>
      </c>
      <c r="J76" s="55"/>
    </row>
    <row r="77" spans="1:11" ht="19.5" customHeight="1" x14ac:dyDescent="0.2">
      <c r="A77" s="84">
        <v>40</v>
      </c>
      <c r="B77" s="86">
        <v>567150</v>
      </c>
      <c r="C77" s="52">
        <v>567153</v>
      </c>
      <c r="D77" s="83" t="s">
        <v>80</v>
      </c>
      <c r="E77" s="227">
        <v>62</v>
      </c>
      <c r="F77" s="91">
        <f t="shared" ref="F77:F85" si="5">E77</f>
        <v>62</v>
      </c>
      <c r="G77" s="83">
        <f t="shared" si="3"/>
        <v>0</v>
      </c>
      <c r="H77" s="228">
        <v>3</v>
      </c>
      <c r="I77" s="229">
        <f>E77</f>
        <v>62</v>
      </c>
      <c r="J77" s="55"/>
    </row>
    <row r="78" spans="1:11" ht="21" customHeight="1" x14ac:dyDescent="0.2">
      <c r="A78" s="84">
        <v>41</v>
      </c>
      <c r="B78" s="86">
        <v>567160</v>
      </c>
      <c r="C78" s="52">
        <v>567161</v>
      </c>
      <c r="D78" s="83" t="s">
        <v>81</v>
      </c>
      <c r="E78" s="227">
        <v>307</v>
      </c>
      <c r="F78" s="91">
        <f t="shared" si="5"/>
        <v>307</v>
      </c>
      <c r="G78" s="83">
        <f t="shared" si="3"/>
        <v>0</v>
      </c>
      <c r="H78" s="228">
        <v>3</v>
      </c>
      <c r="I78" s="229">
        <f>E78</f>
        <v>307</v>
      </c>
      <c r="J78" s="236"/>
    </row>
    <row r="79" spans="1:11" ht="19.5" customHeight="1" x14ac:dyDescent="0.2">
      <c r="A79" s="84">
        <v>42</v>
      </c>
      <c r="B79" s="86">
        <v>567160</v>
      </c>
      <c r="C79" s="52">
        <v>567162</v>
      </c>
      <c r="D79" s="83" t="s">
        <v>82</v>
      </c>
      <c r="E79" s="227">
        <v>97</v>
      </c>
      <c r="F79" s="91">
        <f t="shared" si="5"/>
        <v>97</v>
      </c>
      <c r="G79" s="83">
        <f t="shared" si="3"/>
        <v>0</v>
      </c>
      <c r="H79" s="228">
        <v>3</v>
      </c>
      <c r="I79" s="229">
        <f>E79</f>
        <v>97</v>
      </c>
      <c r="J79" s="55"/>
    </row>
    <row r="80" spans="1:11" ht="19.5" customHeight="1" x14ac:dyDescent="0.2">
      <c r="A80" s="115">
        <v>43</v>
      </c>
      <c r="B80" s="86">
        <v>567160</v>
      </c>
      <c r="C80" s="52">
        <v>567163</v>
      </c>
      <c r="D80" s="83" t="s">
        <v>83</v>
      </c>
      <c r="E80" s="227">
        <v>325</v>
      </c>
      <c r="F80" s="91">
        <f t="shared" si="5"/>
        <v>325</v>
      </c>
      <c r="G80" s="83">
        <f t="shared" si="3"/>
        <v>0</v>
      </c>
      <c r="H80" s="228">
        <v>5.5</v>
      </c>
      <c r="I80" s="229"/>
      <c r="J80" s="243">
        <f>F80</f>
        <v>325</v>
      </c>
      <c r="K80" s="1" t="s">
        <v>253</v>
      </c>
    </row>
    <row r="81" spans="1:10" ht="19.5" customHeight="1" x14ac:dyDescent="0.2">
      <c r="A81" s="84">
        <v>44</v>
      </c>
      <c r="B81" s="86">
        <v>567170</v>
      </c>
      <c r="C81" s="52">
        <v>567171</v>
      </c>
      <c r="D81" s="83" t="s">
        <v>84</v>
      </c>
      <c r="E81" s="227">
        <v>337</v>
      </c>
      <c r="F81" s="91">
        <f t="shared" si="5"/>
        <v>337</v>
      </c>
      <c r="G81" s="83">
        <f t="shared" si="3"/>
        <v>0</v>
      </c>
      <c r="H81" s="228">
        <v>2.5</v>
      </c>
      <c r="I81" s="229">
        <f>E81</f>
        <v>337</v>
      </c>
      <c r="J81" s="55"/>
    </row>
    <row r="82" spans="1:10" ht="19.5" customHeight="1" x14ac:dyDescent="0.2">
      <c r="A82" s="115">
        <v>45</v>
      </c>
      <c r="B82" s="86">
        <v>567180</v>
      </c>
      <c r="C82" s="52">
        <v>567181</v>
      </c>
      <c r="D82" s="83" t="s">
        <v>85</v>
      </c>
      <c r="E82" s="227">
        <v>228</v>
      </c>
      <c r="F82" s="91">
        <f t="shared" si="5"/>
        <v>228</v>
      </c>
      <c r="G82" s="83">
        <f t="shared" si="3"/>
        <v>0</v>
      </c>
      <c r="H82" s="228">
        <v>2.5</v>
      </c>
      <c r="I82" s="229">
        <f>E82</f>
        <v>228</v>
      </c>
      <c r="J82" s="55"/>
    </row>
    <row r="83" spans="1:10" ht="22.5" customHeight="1" x14ac:dyDescent="0.2">
      <c r="A83" s="84">
        <v>46</v>
      </c>
      <c r="B83" s="86">
        <v>567190</v>
      </c>
      <c r="C83" s="52">
        <v>567191</v>
      </c>
      <c r="D83" s="83" t="s">
        <v>86</v>
      </c>
      <c r="E83" s="227">
        <v>130</v>
      </c>
      <c r="F83" s="91">
        <f t="shared" si="5"/>
        <v>130</v>
      </c>
      <c r="G83" s="83">
        <f t="shared" si="3"/>
        <v>0</v>
      </c>
      <c r="H83" s="228">
        <v>3</v>
      </c>
      <c r="I83" s="229">
        <f>E83</f>
        <v>130</v>
      </c>
      <c r="J83" s="55"/>
    </row>
    <row r="84" spans="1:10" ht="19.5" customHeight="1" x14ac:dyDescent="0.2">
      <c r="A84" s="115">
        <v>47</v>
      </c>
      <c r="B84" s="86">
        <v>567210</v>
      </c>
      <c r="C84" s="52">
        <v>567211</v>
      </c>
      <c r="D84" s="83" t="s">
        <v>87</v>
      </c>
      <c r="E84" s="227">
        <v>342</v>
      </c>
      <c r="F84" s="91">
        <f t="shared" si="5"/>
        <v>342</v>
      </c>
      <c r="G84" s="83">
        <f t="shared" si="3"/>
        <v>0</v>
      </c>
      <c r="H84" s="228">
        <v>3.5</v>
      </c>
      <c r="I84" s="229">
        <f>E84</f>
        <v>342</v>
      </c>
      <c r="J84" s="55"/>
    </row>
    <row r="85" spans="1:10" ht="19.5" customHeight="1" x14ac:dyDescent="0.2">
      <c r="A85" s="116">
        <v>48</v>
      </c>
      <c r="B85" s="86">
        <v>567220</v>
      </c>
      <c r="C85" s="52">
        <v>567221</v>
      </c>
      <c r="D85" s="83" t="s">
        <v>88</v>
      </c>
      <c r="E85" s="232">
        <v>1830</v>
      </c>
      <c r="F85" s="91">
        <f t="shared" si="5"/>
        <v>1830</v>
      </c>
      <c r="G85" s="83">
        <f t="shared" si="3"/>
        <v>0</v>
      </c>
      <c r="H85" s="228">
        <v>3</v>
      </c>
      <c r="I85" s="237">
        <f>E85</f>
        <v>1830</v>
      </c>
      <c r="J85" s="55"/>
    </row>
    <row r="86" spans="1:10" ht="19.5" customHeight="1" x14ac:dyDescent="0.2">
      <c r="A86" s="115">
        <v>49</v>
      </c>
      <c r="B86" s="86">
        <v>567220</v>
      </c>
      <c r="C86" s="52">
        <v>567222</v>
      </c>
      <c r="D86" s="83" t="s">
        <v>89</v>
      </c>
      <c r="E86" s="227">
        <v>715</v>
      </c>
      <c r="F86" s="91">
        <v>715</v>
      </c>
      <c r="G86" s="83">
        <f t="shared" si="3"/>
        <v>0</v>
      </c>
      <c r="H86" s="228">
        <v>3</v>
      </c>
      <c r="I86" s="229">
        <v>715</v>
      </c>
      <c r="J86" s="55"/>
    </row>
    <row r="87" spans="1:10" ht="19.5" customHeight="1" x14ac:dyDescent="0.2">
      <c r="A87" s="84">
        <v>50</v>
      </c>
      <c r="B87" s="86">
        <v>567220</v>
      </c>
      <c r="C87" s="52">
        <v>567223</v>
      </c>
      <c r="D87" s="83" t="s">
        <v>90</v>
      </c>
      <c r="E87" s="227">
        <v>629</v>
      </c>
      <c r="F87" s="91">
        <f>E87</f>
        <v>629</v>
      </c>
      <c r="G87" s="83">
        <f t="shared" si="3"/>
        <v>0</v>
      </c>
      <c r="H87" s="228">
        <v>3</v>
      </c>
      <c r="I87" s="229">
        <f t="shared" ref="I87:I94" si="6">E87</f>
        <v>629</v>
      </c>
      <c r="J87" s="55"/>
    </row>
    <row r="88" spans="1:10" ht="19.5" customHeight="1" x14ac:dyDescent="0.2">
      <c r="A88" s="115">
        <v>51</v>
      </c>
      <c r="B88" s="86">
        <v>567220</v>
      </c>
      <c r="C88" s="52">
        <v>567225</v>
      </c>
      <c r="D88" s="83" t="s">
        <v>91</v>
      </c>
      <c r="E88" s="227">
        <v>137</v>
      </c>
      <c r="F88" s="91">
        <f>E88</f>
        <v>137</v>
      </c>
      <c r="G88" s="83">
        <f t="shared" si="3"/>
        <v>0</v>
      </c>
      <c r="H88" s="228">
        <v>2.5</v>
      </c>
      <c r="I88" s="229">
        <f t="shared" si="6"/>
        <v>137</v>
      </c>
      <c r="J88" s="55"/>
    </row>
    <row r="89" spans="1:10" ht="19.5" customHeight="1" x14ac:dyDescent="0.2">
      <c r="A89" s="84">
        <v>52</v>
      </c>
      <c r="B89" s="86">
        <v>567230</v>
      </c>
      <c r="C89" s="52">
        <v>567231</v>
      </c>
      <c r="D89" s="83" t="s">
        <v>92</v>
      </c>
      <c r="E89" s="232">
        <v>1588</v>
      </c>
      <c r="F89" s="91">
        <f>E89</f>
        <v>1588</v>
      </c>
      <c r="G89" s="83">
        <f t="shared" si="3"/>
        <v>0</v>
      </c>
      <c r="H89" s="228">
        <v>3</v>
      </c>
      <c r="I89" s="237">
        <f t="shared" si="6"/>
        <v>1588</v>
      </c>
      <c r="J89" s="55"/>
    </row>
    <row r="90" spans="1:10" ht="19.5" customHeight="1" x14ac:dyDescent="0.2">
      <c r="A90" s="115">
        <v>53</v>
      </c>
      <c r="B90" s="86">
        <v>567230</v>
      </c>
      <c r="C90" s="52">
        <v>567232</v>
      </c>
      <c r="D90" s="83" t="s">
        <v>93</v>
      </c>
      <c r="E90" s="227">
        <v>519</v>
      </c>
      <c r="F90" s="91">
        <f>E90</f>
        <v>519</v>
      </c>
      <c r="G90" s="54">
        <f>E90-F90</f>
        <v>0</v>
      </c>
      <c r="H90" s="87">
        <v>3</v>
      </c>
      <c r="I90" s="229">
        <f t="shared" si="6"/>
        <v>519</v>
      </c>
      <c r="J90" s="55"/>
    </row>
    <row r="91" spans="1:10" ht="19.5" customHeight="1" x14ac:dyDescent="0.2">
      <c r="A91" s="84">
        <v>54</v>
      </c>
      <c r="B91" s="86">
        <v>567230</v>
      </c>
      <c r="C91" s="52">
        <v>567233</v>
      </c>
      <c r="D91" s="83" t="s">
        <v>94</v>
      </c>
      <c r="E91" s="227">
        <v>216</v>
      </c>
      <c r="F91" s="91">
        <v>100</v>
      </c>
      <c r="G91" s="83">
        <f t="shared" si="3"/>
        <v>116</v>
      </c>
      <c r="H91" s="87">
        <v>3</v>
      </c>
      <c r="I91" s="229">
        <f t="shared" si="6"/>
        <v>216</v>
      </c>
      <c r="J91" s="55"/>
    </row>
    <row r="92" spans="1:10" ht="19.5" customHeight="1" x14ac:dyDescent="0.2">
      <c r="A92" s="115">
        <v>55</v>
      </c>
      <c r="B92" s="86">
        <v>567230</v>
      </c>
      <c r="C92" s="52">
        <v>567234</v>
      </c>
      <c r="D92" s="83" t="s">
        <v>95</v>
      </c>
      <c r="E92" s="227">
        <v>157</v>
      </c>
      <c r="F92" s="91">
        <f>E92</f>
        <v>157</v>
      </c>
      <c r="G92" s="83">
        <f t="shared" si="3"/>
        <v>0</v>
      </c>
      <c r="H92" s="87">
        <v>3</v>
      </c>
      <c r="I92" s="229">
        <f t="shared" si="6"/>
        <v>157</v>
      </c>
      <c r="J92" s="55"/>
    </row>
    <row r="93" spans="1:10" ht="19.5" customHeight="1" x14ac:dyDescent="0.2">
      <c r="A93" s="84">
        <v>56</v>
      </c>
      <c r="B93" s="86">
        <v>567230</v>
      </c>
      <c r="C93" s="52">
        <v>567235</v>
      </c>
      <c r="D93" s="83" t="s">
        <v>96</v>
      </c>
      <c r="E93" s="227">
        <v>344</v>
      </c>
      <c r="F93" s="91"/>
      <c r="G93" s="83">
        <f t="shared" si="3"/>
        <v>344</v>
      </c>
      <c r="H93" s="87">
        <v>3</v>
      </c>
      <c r="I93" s="229">
        <f t="shared" si="6"/>
        <v>344</v>
      </c>
      <c r="J93" s="55"/>
    </row>
    <row r="94" spans="1:10" ht="19.5" customHeight="1" x14ac:dyDescent="0.2">
      <c r="A94" s="115">
        <v>57</v>
      </c>
      <c r="B94" s="86">
        <v>567230</v>
      </c>
      <c r="C94" s="52">
        <v>567236</v>
      </c>
      <c r="D94" s="83" t="s">
        <v>97</v>
      </c>
      <c r="E94" s="227">
        <v>72</v>
      </c>
      <c r="F94" s="91">
        <f>E94</f>
        <v>72</v>
      </c>
      <c r="G94" s="83">
        <f t="shared" si="3"/>
        <v>0</v>
      </c>
      <c r="H94" s="87">
        <v>3</v>
      </c>
      <c r="I94" s="229">
        <f t="shared" si="6"/>
        <v>72</v>
      </c>
      <c r="J94" s="55"/>
    </row>
    <row r="95" spans="1:10" ht="19.5" customHeight="1" x14ac:dyDescent="0.2">
      <c r="A95" s="84">
        <v>58</v>
      </c>
      <c r="B95" s="86">
        <v>567230</v>
      </c>
      <c r="C95" s="52">
        <v>567237</v>
      </c>
      <c r="D95" s="83" t="s">
        <v>98</v>
      </c>
      <c r="E95" s="227">
        <v>159</v>
      </c>
      <c r="F95" s="91">
        <f>E95</f>
        <v>159</v>
      </c>
      <c r="G95" s="83">
        <f t="shared" si="3"/>
        <v>0</v>
      </c>
      <c r="H95" s="87">
        <v>5</v>
      </c>
      <c r="I95" s="229"/>
      <c r="J95" s="231">
        <f>E95</f>
        <v>159</v>
      </c>
    </row>
    <row r="96" spans="1:10" ht="19.5" customHeight="1" x14ac:dyDescent="0.2">
      <c r="A96" s="115">
        <v>59</v>
      </c>
      <c r="B96" s="86">
        <v>567230</v>
      </c>
      <c r="C96" s="52">
        <v>567238</v>
      </c>
      <c r="D96" s="83" t="s">
        <v>99</v>
      </c>
      <c r="E96" s="227">
        <v>141</v>
      </c>
      <c r="F96" s="91">
        <v>141</v>
      </c>
      <c r="G96" s="83">
        <f t="shared" si="3"/>
        <v>0</v>
      </c>
      <c r="H96" s="87">
        <v>4</v>
      </c>
      <c r="I96" s="229">
        <v>141</v>
      </c>
      <c r="J96" s="55"/>
    </row>
    <row r="97" spans="1:10" ht="19.5" customHeight="1" x14ac:dyDescent="0.2">
      <c r="A97" s="84">
        <v>60</v>
      </c>
      <c r="B97" s="86">
        <v>567240</v>
      </c>
      <c r="C97" s="52">
        <v>567241</v>
      </c>
      <c r="D97" s="83" t="s">
        <v>100</v>
      </c>
      <c r="E97" s="232">
        <v>776</v>
      </c>
      <c r="F97" s="91">
        <f>E97</f>
        <v>776</v>
      </c>
      <c r="G97" s="83">
        <f t="shared" si="3"/>
        <v>0</v>
      </c>
      <c r="H97" s="87">
        <v>3</v>
      </c>
      <c r="I97" s="237">
        <f>E97</f>
        <v>776</v>
      </c>
      <c r="J97" s="55"/>
    </row>
    <row r="98" spans="1:10" ht="19.5" customHeight="1" x14ac:dyDescent="0.2">
      <c r="A98" s="115">
        <v>61</v>
      </c>
      <c r="B98" s="86">
        <v>567240</v>
      </c>
      <c r="C98" s="52">
        <v>567242</v>
      </c>
      <c r="D98" s="83" t="s">
        <v>101</v>
      </c>
      <c r="E98" s="227">
        <v>143</v>
      </c>
      <c r="F98" s="91">
        <f>E98</f>
        <v>143</v>
      </c>
      <c r="G98" s="83">
        <f t="shared" si="3"/>
        <v>0</v>
      </c>
      <c r="H98" s="87">
        <v>3</v>
      </c>
      <c r="I98" s="229">
        <f>E98</f>
        <v>143</v>
      </c>
      <c r="J98" s="55"/>
    </row>
    <row r="99" spans="1:10" ht="19.5" customHeight="1" x14ac:dyDescent="0.2">
      <c r="A99" s="84">
        <v>62</v>
      </c>
      <c r="B99" s="86">
        <v>567240</v>
      </c>
      <c r="C99" s="52">
        <v>567243</v>
      </c>
      <c r="D99" s="83" t="s">
        <v>254</v>
      </c>
      <c r="E99" s="227">
        <v>156</v>
      </c>
      <c r="F99" s="91"/>
      <c r="G99" s="83">
        <f t="shared" si="3"/>
        <v>156</v>
      </c>
      <c r="H99" s="87">
        <v>3</v>
      </c>
      <c r="I99" s="229">
        <f>E99</f>
        <v>156</v>
      </c>
      <c r="J99" s="55"/>
    </row>
    <row r="100" spans="1:10" ht="19.5" customHeight="1" x14ac:dyDescent="0.2">
      <c r="A100" s="115">
        <v>63</v>
      </c>
      <c r="B100" s="86">
        <v>567240</v>
      </c>
      <c r="C100" s="52">
        <v>567248</v>
      </c>
      <c r="D100" s="83" t="s">
        <v>255</v>
      </c>
      <c r="E100" s="227">
        <v>27</v>
      </c>
      <c r="F100" s="91">
        <v>27</v>
      </c>
      <c r="G100" s="83">
        <f t="shared" si="3"/>
        <v>0</v>
      </c>
      <c r="H100" s="87">
        <v>5.5</v>
      </c>
      <c r="I100" s="229"/>
      <c r="J100" s="55">
        <f>E100</f>
        <v>27</v>
      </c>
    </row>
    <row r="101" spans="1:10" ht="19.5" customHeight="1" x14ac:dyDescent="0.2">
      <c r="A101" s="84">
        <v>64</v>
      </c>
      <c r="B101" s="86">
        <v>567250</v>
      </c>
      <c r="C101" s="52">
        <v>567251</v>
      </c>
      <c r="D101" s="83" t="s">
        <v>102</v>
      </c>
      <c r="E101" s="227">
        <v>910</v>
      </c>
      <c r="F101" s="91"/>
      <c r="G101" s="83">
        <f t="shared" si="3"/>
        <v>910</v>
      </c>
      <c r="H101" s="87">
        <v>3</v>
      </c>
      <c r="I101" s="229">
        <f t="shared" ref="I101:I109" si="7">E101</f>
        <v>910</v>
      </c>
      <c r="J101" s="55"/>
    </row>
    <row r="102" spans="1:10" ht="19.5" customHeight="1" x14ac:dyDescent="0.2">
      <c r="A102" s="115">
        <v>65</v>
      </c>
      <c r="B102" s="86">
        <v>567250</v>
      </c>
      <c r="C102" s="52">
        <v>567252</v>
      </c>
      <c r="D102" s="83" t="s">
        <v>103</v>
      </c>
      <c r="E102" s="227">
        <v>772</v>
      </c>
      <c r="F102" s="91">
        <v>90</v>
      </c>
      <c r="G102" s="83">
        <f t="shared" si="3"/>
        <v>682</v>
      </c>
      <c r="H102" s="87">
        <v>3</v>
      </c>
      <c r="I102" s="229">
        <f t="shared" si="7"/>
        <v>772</v>
      </c>
      <c r="J102" s="55"/>
    </row>
    <row r="103" spans="1:10" ht="19.5" customHeight="1" x14ac:dyDescent="0.2">
      <c r="A103" s="84">
        <v>66</v>
      </c>
      <c r="B103" s="86">
        <v>567250</v>
      </c>
      <c r="C103" s="52">
        <v>567253</v>
      </c>
      <c r="D103" s="83" t="s">
        <v>104</v>
      </c>
      <c r="E103" s="227">
        <v>65</v>
      </c>
      <c r="F103" s="91">
        <f>E103</f>
        <v>65</v>
      </c>
      <c r="G103" s="83">
        <f t="shared" si="3"/>
        <v>0</v>
      </c>
      <c r="H103" s="87">
        <v>3</v>
      </c>
      <c r="I103" s="229">
        <f t="shared" si="7"/>
        <v>65</v>
      </c>
      <c r="J103" s="55"/>
    </row>
    <row r="104" spans="1:10" ht="19.5" customHeight="1" x14ac:dyDescent="0.2">
      <c r="A104" s="115">
        <v>67</v>
      </c>
      <c r="B104" s="86">
        <v>567260</v>
      </c>
      <c r="C104" s="52">
        <v>567261</v>
      </c>
      <c r="D104" s="83" t="s">
        <v>105</v>
      </c>
      <c r="E104" s="227">
        <v>505</v>
      </c>
      <c r="F104" s="91">
        <f>E104</f>
        <v>505</v>
      </c>
      <c r="G104" s="83">
        <f t="shared" si="3"/>
        <v>0</v>
      </c>
      <c r="H104" s="87">
        <v>3</v>
      </c>
      <c r="I104" s="229">
        <f t="shared" si="7"/>
        <v>505</v>
      </c>
      <c r="J104" s="55"/>
    </row>
    <row r="105" spans="1:10" ht="19.5" customHeight="1" x14ac:dyDescent="0.2">
      <c r="A105" s="84">
        <v>68</v>
      </c>
      <c r="B105" s="86">
        <v>567270</v>
      </c>
      <c r="C105" s="52">
        <v>567271</v>
      </c>
      <c r="D105" s="83" t="s">
        <v>106</v>
      </c>
      <c r="E105" s="227">
        <v>817</v>
      </c>
      <c r="F105" s="91">
        <f>E105</f>
        <v>817</v>
      </c>
      <c r="G105" s="83">
        <f t="shared" si="3"/>
        <v>0</v>
      </c>
      <c r="H105" s="87">
        <v>3</v>
      </c>
      <c r="I105" s="229">
        <f t="shared" si="7"/>
        <v>817</v>
      </c>
      <c r="J105" s="55"/>
    </row>
    <row r="106" spans="1:10" ht="19.5" customHeight="1" x14ac:dyDescent="0.2">
      <c r="A106" s="115">
        <v>69</v>
      </c>
      <c r="B106" s="86">
        <v>567270</v>
      </c>
      <c r="C106" s="52">
        <v>567272</v>
      </c>
      <c r="D106" s="83" t="s">
        <v>107</v>
      </c>
      <c r="E106" s="227">
        <v>350</v>
      </c>
      <c r="F106" s="91"/>
      <c r="G106" s="83">
        <f t="shared" si="3"/>
        <v>350</v>
      </c>
      <c r="H106" s="87">
        <v>3</v>
      </c>
      <c r="I106" s="229">
        <f t="shared" si="7"/>
        <v>350</v>
      </c>
      <c r="J106" s="55"/>
    </row>
    <row r="107" spans="1:10" ht="19.5" customHeight="1" x14ac:dyDescent="0.2">
      <c r="A107" s="84">
        <v>70</v>
      </c>
      <c r="B107" s="86">
        <v>567280</v>
      </c>
      <c r="C107" s="52">
        <v>567281</v>
      </c>
      <c r="D107" s="83" t="s">
        <v>108</v>
      </c>
      <c r="E107" s="232">
        <v>2141</v>
      </c>
      <c r="F107" s="91">
        <v>1278</v>
      </c>
      <c r="G107" s="83">
        <f t="shared" si="3"/>
        <v>863</v>
      </c>
      <c r="H107" s="87">
        <v>3</v>
      </c>
      <c r="I107" s="237">
        <f t="shared" si="7"/>
        <v>2141</v>
      </c>
      <c r="J107" s="55"/>
    </row>
    <row r="108" spans="1:10" ht="19.5" customHeight="1" x14ac:dyDescent="0.2">
      <c r="A108" s="115">
        <v>71</v>
      </c>
      <c r="B108" s="86">
        <v>567280</v>
      </c>
      <c r="C108" s="52">
        <v>567282</v>
      </c>
      <c r="D108" s="83" t="s">
        <v>109</v>
      </c>
      <c r="E108" s="227">
        <v>183</v>
      </c>
      <c r="F108" s="91">
        <f>E108</f>
        <v>183</v>
      </c>
      <c r="G108" s="83">
        <f t="shared" si="3"/>
        <v>0</v>
      </c>
      <c r="H108" s="87">
        <v>3</v>
      </c>
      <c r="I108" s="229">
        <f t="shared" si="7"/>
        <v>183</v>
      </c>
      <c r="J108" s="55"/>
    </row>
    <row r="109" spans="1:10" ht="19.5" customHeight="1" x14ac:dyDescent="0.2">
      <c r="A109" s="84">
        <v>72</v>
      </c>
      <c r="B109" s="86">
        <v>567280</v>
      </c>
      <c r="C109" s="52">
        <v>567283</v>
      </c>
      <c r="D109" s="83" t="s">
        <v>110</v>
      </c>
      <c r="E109" s="227">
        <v>214</v>
      </c>
      <c r="F109" s="91">
        <f>E109</f>
        <v>214</v>
      </c>
      <c r="G109" s="83">
        <f t="shared" si="3"/>
        <v>0</v>
      </c>
      <c r="H109" s="87">
        <v>3</v>
      </c>
      <c r="I109" s="229">
        <f t="shared" si="7"/>
        <v>214</v>
      </c>
      <c r="J109" s="55"/>
    </row>
    <row r="110" spans="1:10" ht="19.5" customHeight="1" x14ac:dyDescent="0.2">
      <c r="A110" s="115">
        <v>73</v>
      </c>
      <c r="B110" s="86">
        <v>567280</v>
      </c>
      <c r="C110" s="52">
        <v>567284</v>
      </c>
      <c r="D110" s="83" t="s">
        <v>111</v>
      </c>
      <c r="E110" s="227">
        <v>108</v>
      </c>
      <c r="F110" s="91">
        <v>108</v>
      </c>
      <c r="G110" s="83">
        <f t="shared" si="3"/>
        <v>0</v>
      </c>
      <c r="H110" s="87">
        <v>3</v>
      </c>
      <c r="I110" s="229">
        <v>108</v>
      </c>
      <c r="J110" s="55"/>
    </row>
    <row r="111" spans="1:10" ht="19.5" customHeight="1" x14ac:dyDescent="0.2">
      <c r="A111" s="84">
        <v>74</v>
      </c>
      <c r="B111" s="86">
        <v>567280</v>
      </c>
      <c r="C111" s="52">
        <v>567285</v>
      </c>
      <c r="D111" s="83" t="s">
        <v>112</v>
      </c>
      <c r="E111" s="227">
        <v>129</v>
      </c>
      <c r="F111" s="91">
        <f t="shared" ref="F111:F116" si="8">E111</f>
        <v>129</v>
      </c>
      <c r="G111" s="83">
        <f t="shared" si="3"/>
        <v>0</v>
      </c>
      <c r="H111" s="87">
        <v>3</v>
      </c>
      <c r="I111" s="229">
        <f>E111</f>
        <v>129</v>
      </c>
      <c r="J111" s="55"/>
    </row>
    <row r="112" spans="1:10" ht="19.5" customHeight="1" x14ac:dyDescent="0.2">
      <c r="A112" s="115">
        <v>75</v>
      </c>
      <c r="B112" s="86">
        <v>567290</v>
      </c>
      <c r="C112" s="52">
        <v>567291</v>
      </c>
      <c r="D112" s="83" t="s">
        <v>113</v>
      </c>
      <c r="E112" s="232">
        <v>2210</v>
      </c>
      <c r="F112" s="91">
        <f t="shared" si="8"/>
        <v>2210</v>
      </c>
      <c r="G112" s="83">
        <f t="shared" si="3"/>
        <v>0</v>
      </c>
      <c r="H112" s="87" t="s">
        <v>256</v>
      </c>
      <c r="I112" s="237">
        <f>E112-J112</f>
        <v>2000</v>
      </c>
      <c r="J112" s="55">
        <v>210</v>
      </c>
    </row>
    <row r="113" spans="1:11" ht="19.5" customHeight="1" x14ac:dyDescent="0.2">
      <c r="A113" s="84">
        <v>76</v>
      </c>
      <c r="B113" s="86">
        <v>567290</v>
      </c>
      <c r="C113" s="52">
        <v>567292</v>
      </c>
      <c r="D113" s="83" t="s">
        <v>114</v>
      </c>
      <c r="E113" s="227">
        <v>231</v>
      </c>
      <c r="F113" s="91">
        <f t="shared" si="8"/>
        <v>231</v>
      </c>
      <c r="G113" s="83">
        <f t="shared" si="3"/>
        <v>0</v>
      </c>
      <c r="H113" s="87">
        <v>4</v>
      </c>
      <c r="I113" s="229">
        <f>E113</f>
        <v>231</v>
      </c>
      <c r="J113" s="55"/>
    </row>
    <row r="114" spans="1:11" ht="19.5" customHeight="1" x14ac:dyDescent="0.2">
      <c r="A114" s="115">
        <v>77</v>
      </c>
      <c r="B114" s="86">
        <v>567290</v>
      </c>
      <c r="C114" s="52">
        <v>567293</v>
      </c>
      <c r="D114" s="83" t="s">
        <v>115</v>
      </c>
      <c r="E114" s="227">
        <v>98</v>
      </c>
      <c r="F114" s="91">
        <f t="shared" si="8"/>
        <v>98</v>
      </c>
      <c r="G114" s="83">
        <f t="shared" si="3"/>
        <v>0</v>
      </c>
      <c r="H114" s="87">
        <v>4</v>
      </c>
      <c r="I114" s="229">
        <f>E114</f>
        <v>98</v>
      </c>
      <c r="J114" s="55"/>
    </row>
    <row r="115" spans="1:11" ht="19.5" customHeight="1" x14ac:dyDescent="0.2">
      <c r="A115" s="84">
        <v>78</v>
      </c>
      <c r="B115" s="86">
        <v>567290</v>
      </c>
      <c r="C115" s="52">
        <v>567294</v>
      </c>
      <c r="D115" s="83" t="s">
        <v>116</v>
      </c>
      <c r="E115" s="227">
        <v>110</v>
      </c>
      <c r="F115" s="91">
        <f t="shared" si="8"/>
        <v>110</v>
      </c>
      <c r="G115" s="83">
        <f t="shared" si="3"/>
        <v>0</v>
      </c>
      <c r="H115" s="87">
        <v>3</v>
      </c>
      <c r="I115" s="229">
        <f>E115</f>
        <v>110</v>
      </c>
      <c r="J115" s="55"/>
    </row>
    <row r="116" spans="1:11" ht="19.5" customHeight="1" x14ac:dyDescent="0.2">
      <c r="A116" s="115">
        <v>79</v>
      </c>
      <c r="B116" s="86">
        <v>567290</v>
      </c>
      <c r="C116" s="52">
        <v>567295</v>
      </c>
      <c r="D116" s="83" t="s">
        <v>117</v>
      </c>
      <c r="E116" s="227">
        <v>185</v>
      </c>
      <c r="F116" s="91">
        <f t="shared" si="8"/>
        <v>185</v>
      </c>
      <c r="G116" s="83">
        <f t="shared" si="3"/>
        <v>0</v>
      </c>
      <c r="H116" s="87">
        <v>5</v>
      </c>
      <c r="I116" s="229"/>
      <c r="J116" s="236">
        <f>E116</f>
        <v>185</v>
      </c>
    </row>
    <row r="117" spans="1:11" ht="19.5" customHeight="1" x14ac:dyDescent="0.2">
      <c r="A117" s="84">
        <v>80</v>
      </c>
      <c r="B117" s="86">
        <v>567290</v>
      </c>
      <c r="C117" s="52">
        <v>567296</v>
      </c>
      <c r="D117" s="83" t="s">
        <v>118</v>
      </c>
      <c r="E117" s="227">
        <v>61</v>
      </c>
      <c r="F117" s="91">
        <v>61</v>
      </c>
      <c r="G117" s="83">
        <f t="shared" si="3"/>
        <v>0</v>
      </c>
      <c r="H117" s="87">
        <v>4</v>
      </c>
      <c r="I117" s="229">
        <v>61</v>
      </c>
      <c r="J117" s="55"/>
    </row>
    <row r="118" spans="1:11" ht="19.5" customHeight="1" x14ac:dyDescent="0.2">
      <c r="A118" s="115">
        <v>81</v>
      </c>
      <c r="B118" s="86">
        <v>567290</v>
      </c>
      <c r="C118" s="52">
        <v>567297</v>
      </c>
      <c r="D118" s="83" t="s">
        <v>119</v>
      </c>
      <c r="E118" s="227">
        <v>297</v>
      </c>
      <c r="F118" s="91">
        <f>E118</f>
        <v>297</v>
      </c>
      <c r="G118" s="83">
        <f t="shared" si="3"/>
        <v>0</v>
      </c>
      <c r="H118" s="87">
        <v>3</v>
      </c>
      <c r="I118" s="229">
        <f t="shared" ref="I118:I128" si="9">E118</f>
        <v>297</v>
      </c>
      <c r="J118" s="55"/>
    </row>
    <row r="119" spans="1:11" ht="19.5" customHeight="1" x14ac:dyDescent="0.2">
      <c r="A119" s="84">
        <v>82</v>
      </c>
      <c r="B119" s="86">
        <v>567290</v>
      </c>
      <c r="C119" s="52">
        <v>567298</v>
      </c>
      <c r="D119" s="83" t="s">
        <v>120</v>
      </c>
      <c r="E119" s="227">
        <v>236</v>
      </c>
      <c r="F119" s="91">
        <f>E119</f>
        <v>236</v>
      </c>
      <c r="G119" s="83">
        <f t="shared" si="3"/>
        <v>0</v>
      </c>
      <c r="H119" s="87">
        <v>3</v>
      </c>
      <c r="I119" s="229">
        <f t="shared" si="9"/>
        <v>236</v>
      </c>
      <c r="J119" s="55"/>
    </row>
    <row r="120" spans="1:11" ht="19.5" customHeight="1" x14ac:dyDescent="0.2">
      <c r="A120" s="115">
        <v>83</v>
      </c>
      <c r="B120" s="86">
        <v>567290</v>
      </c>
      <c r="C120" s="52">
        <v>567299</v>
      </c>
      <c r="D120" s="83" t="s">
        <v>121</v>
      </c>
      <c r="E120" s="227">
        <v>89</v>
      </c>
      <c r="F120" s="91"/>
      <c r="G120" s="83">
        <f t="shared" si="3"/>
        <v>89</v>
      </c>
      <c r="H120" s="87">
        <v>3</v>
      </c>
      <c r="I120" s="229">
        <f t="shared" si="9"/>
        <v>89</v>
      </c>
      <c r="J120" s="55"/>
    </row>
    <row r="121" spans="1:11" ht="19.5" customHeight="1" x14ac:dyDescent="0.2">
      <c r="A121" s="84">
        <v>84</v>
      </c>
      <c r="B121" s="113">
        <v>567300</v>
      </c>
      <c r="C121" s="52">
        <v>567301</v>
      </c>
      <c r="D121" s="83" t="s">
        <v>257</v>
      </c>
      <c r="E121" s="227">
        <v>319</v>
      </c>
      <c r="F121" s="91">
        <f t="shared" ref="F121:F129" si="10">E121</f>
        <v>319</v>
      </c>
      <c r="G121" s="83">
        <f t="shared" si="3"/>
        <v>0</v>
      </c>
      <c r="H121" s="87">
        <v>3</v>
      </c>
      <c r="I121" s="229">
        <f t="shared" si="9"/>
        <v>319</v>
      </c>
      <c r="J121" s="55"/>
    </row>
    <row r="122" spans="1:11" ht="23.25" customHeight="1" x14ac:dyDescent="0.2">
      <c r="A122" s="115">
        <v>85</v>
      </c>
      <c r="B122" s="113">
        <v>567300</v>
      </c>
      <c r="C122" s="52">
        <v>567302</v>
      </c>
      <c r="D122" s="83" t="s">
        <v>258</v>
      </c>
      <c r="E122" s="227">
        <v>94</v>
      </c>
      <c r="F122" s="91">
        <f t="shared" si="10"/>
        <v>94</v>
      </c>
      <c r="G122" s="83"/>
      <c r="H122" s="87">
        <v>3</v>
      </c>
      <c r="I122" s="229">
        <f t="shared" si="9"/>
        <v>94</v>
      </c>
      <c r="J122" s="55"/>
    </row>
    <row r="123" spans="1:11" ht="19.5" customHeight="1" x14ac:dyDescent="0.2">
      <c r="A123" s="84">
        <v>86</v>
      </c>
      <c r="B123" s="86">
        <v>567310</v>
      </c>
      <c r="C123" s="52">
        <v>567311</v>
      </c>
      <c r="D123" s="83" t="s">
        <v>259</v>
      </c>
      <c r="E123" s="227">
        <v>292</v>
      </c>
      <c r="F123" s="91">
        <f t="shared" si="10"/>
        <v>292</v>
      </c>
      <c r="G123" s="83">
        <f t="shared" si="3"/>
        <v>0</v>
      </c>
      <c r="H123" s="87">
        <v>3</v>
      </c>
      <c r="I123" s="229">
        <f t="shared" si="9"/>
        <v>292</v>
      </c>
      <c r="J123" s="55"/>
    </row>
    <row r="124" spans="1:11" ht="19.5" customHeight="1" x14ac:dyDescent="0.2">
      <c r="A124" s="115">
        <v>87</v>
      </c>
      <c r="B124" s="86">
        <v>567322</v>
      </c>
      <c r="C124" s="52">
        <v>567321</v>
      </c>
      <c r="D124" s="83" t="s">
        <v>122</v>
      </c>
      <c r="E124" s="227">
        <v>606</v>
      </c>
      <c r="F124" s="91">
        <f t="shared" si="10"/>
        <v>606</v>
      </c>
      <c r="G124" s="83">
        <f t="shared" si="3"/>
        <v>0</v>
      </c>
      <c r="H124" s="87">
        <v>3</v>
      </c>
      <c r="I124" s="229">
        <f t="shared" si="9"/>
        <v>606</v>
      </c>
      <c r="J124" s="55"/>
    </row>
    <row r="125" spans="1:11" ht="19.5" customHeight="1" x14ac:dyDescent="0.2">
      <c r="A125" s="84">
        <v>88</v>
      </c>
      <c r="B125" s="86">
        <v>567320</v>
      </c>
      <c r="C125" s="52">
        <v>567322</v>
      </c>
      <c r="D125" s="83" t="s">
        <v>123</v>
      </c>
      <c r="E125" s="227">
        <v>122</v>
      </c>
      <c r="F125" s="91">
        <f t="shared" si="10"/>
        <v>122</v>
      </c>
      <c r="G125" s="83">
        <f t="shared" ref="G125:G148" si="11">E125-F125</f>
        <v>0</v>
      </c>
      <c r="H125" s="87">
        <v>3</v>
      </c>
      <c r="I125" s="229">
        <f t="shared" si="9"/>
        <v>122</v>
      </c>
      <c r="J125" s="55"/>
    </row>
    <row r="126" spans="1:11" ht="19.5" customHeight="1" x14ac:dyDescent="0.2">
      <c r="A126" s="115">
        <v>89</v>
      </c>
      <c r="B126" s="86">
        <v>567330</v>
      </c>
      <c r="C126" s="52">
        <v>567331</v>
      </c>
      <c r="D126" s="83" t="s">
        <v>124</v>
      </c>
      <c r="E126" s="227">
        <f>270</f>
        <v>270</v>
      </c>
      <c r="F126" s="91">
        <f t="shared" si="10"/>
        <v>270</v>
      </c>
      <c r="G126" s="83">
        <f t="shared" si="11"/>
        <v>0</v>
      </c>
      <c r="H126" s="87">
        <v>4</v>
      </c>
      <c r="I126" s="229">
        <f t="shared" si="9"/>
        <v>270</v>
      </c>
      <c r="J126" s="55"/>
    </row>
    <row r="127" spans="1:11" ht="19.5" customHeight="1" x14ac:dyDescent="0.2">
      <c r="A127" s="84">
        <v>90</v>
      </c>
      <c r="B127" s="86">
        <v>567350</v>
      </c>
      <c r="C127" s="52">
        <v>567351</v>
      </c>
      <c r="D127" s="83" t="s">
        <v>125</v>
      </c>
      <c r="E127" s="227">
        <v>159</v>
      </c>
      <c r="F127" s="91">
        <f t="shared" si="10"/>
        <v>159</v>
      </c>
      <c r="G127" s="83">
        <f t="shared" si="11"/>
        <v>0</v>
      </c>
      <c r="H127" s="87">
        <v>4</v>
      </c>
      <c r="I127" s="229">
        <f t="shared" si="9"/>
        <v>159</v>
      </c>
      <c r="J127" s="55"/>
    </row>
    <row r="128" spans="1:11" ht="19.5" customHeight="1" x14ac:dyDescent="0.2">
      <c r="A128" s="115">
        <v>91</v>
      </c>
      <c r="B128" s="86">
        <v>567360</v>
      </c>
      <c r="C128" s="52">
        <v>567361</v>
      </c>
      <c r="D128" s="83" t="s">
        <v>126</v>
      </c>
      <c r="E128" s="232">
        <v>1378</v>
      </c>
      <c r="F128" s="91">
        <f t="shared" si="10"/>
        <v>1378</v>
      </c>
      <c r="G128" s="83">
        <f t="shared" si="11"/>
        <v>0</v>
      </c>
      <c r="H128" s="87">
        <v>4</v>
      </c>
      <c r="I128" s="237">
        <f t="shared" si="9"/>
        <v>1378</v>
      </c>
      <c r="J128" s="55"/>
      <c r="K128" s="1" t="s">
        <v>260</v>
      </c>
    </row>
    <row r="129" spans="1:11" ht="19.5" customHeight="1" x14ac:dyDescent="0.2">
      <c r="A129" s="84">
        <v>92</v>
      </c>
      <c r="B129" s="86">
        <v>567360</v>
      </c>
      <c r="C129" s="52">
        <v>567362</v>
      </c>
      <c r="D129" s="83" t="s">
        <v>261</v>
      </c>
      <c r="E129" s="232">
        <v>1553</v>
      </c>
      <c r="F129" s="91">
        <f t="shared" si="10"/>
        <v>1553</v>
      </c>
      <c r="G129" s="83">
        <f t="shared" si="11"/>
        <v>0</v>
      </c>
      <c r="H129" s="87">
        <v>5</v>
      </c>
      <c r="I129" s="237"/>
      <c r="J129" s="57">
        <f>E129</f>
        <v>1553</v>
      </c>
      <c r="K129" s="1" t="s">
        <v>262</v>
      </c>
    </row>
    <row r="130" spans="1:11" ht="19.5" customHeight="1" x14ac:dyDescent="0.2">
      <c r="A130" s="115">
        <v>93</v>
      </c>
      <c r="B130" s="86">
        <v>567370</v>
      </c>
      <c r="C130" s="52">
        <v>567371</v>
      </c>
      <c r="D130" s="83" t="s">
        <v>127</v>
      </c>
      <c r="E130" s="232">
        <v>1867</v>
      </c>
      <c r="F130" s="91">
        <v>994</v>
      </c>
      <c r="G130" s="83">
        <f t="shared" si="11"/>
        <v>873</v>
      </c>
      <c r="H130" s="87">
        <v>3</v>
      </c>
      <c r="I130" s="237">
        <f>E130</f>
        <v>1867</v>
      </c>
      <c r="J130" s="55"/>
    </row>
    <row r="131" spans="1:11" ht="19.5" customHeight="1" x14ac:dyDescent="0.2">
      <c r="A131" s="84">
        <v>94</v>
      </c>
      <c r="B131" s="86">
        <v>567370</v>
      </c>
      <c r="C131" s="52">
        <v>567372</v>
      </c>
      <c r="D131" s="83" t="s">
        <v>128</v>
      </c>
      <c r="E131" s="227">
        <v>518</v>
      </c>
      <c r="F131" s="91">
        <f>E131</f>
        <v>518</v>
      </c>
      <c r="G131" s="83">
        <f t="shared" si="11"/>
        <v>0</v>
      </c>
      <c r="H131" s="87">
        <v>3</v>
      </c>
      <c r="I131" s="229">
        <v>518</v>
      </c>
      <c r="J131" s="55"/>
    </row>
    <row r="132" spans="1:11" ht="19.5" customHeight="1" x14ac:dyDescent="0.2">
      <c r="A132" s="115">
        <v>95</v>
      </c>
      <c r="B132" s="86">
        <v>567370</v>
      </c>
      <c r="C132" s="52">
        <v>567372</v>
      </c>
      <c r="D132" s="83" t="s">
        <v>129</v>
      </c>
      <c r="E132" s="227">
        <v>172</v>
      </c>
      <c r="F132" s="91">
        <f>E132</f>
        <v>172</v>
      </c>
      <c r="G132" s="83">
        <f t="shared" si="11"/>
        <v>0</v>
      </c>
      <c r="H132" s="87">
        <v>3</v>
      </c>
      <c r="I132" s="229">
        <f>E132</f>
        <v>172</v>
      </c>
      <c r="J132" s="55"/>
    </row>
    <row r="133" spans="1:11" ht="19.5" customHeight="1" x14ac:dyDescent="0.2">
      <c r="A133" s="84">
        <v>96</v>
      </c>
      <c r="B133" s="86">
        <v>567380</v>
      </c>
      <c r="C133" s="52">
        <v>567381</v>
      </c>
      <c r="D133" s="83" t="s">
        <v>130</v>
      </c>
      <c r="E133" s="232">
        <v>860</v>
      </c>
      <c r="F133" s="91">
        <v>860</v>
      </c>
      <c r="G133" s="83">
        <f t="shared" si="11"/>
        <v>0</v>
      </c>
      <c r="H133" s="87">
        <v>3</v>
      </c>
      <c r="I133" s="237">
        <v>860</v>
      </c>
      <c r="J133" s="55"/>
    </row>
    <row r="134" spans="1:11" ht="19.5" customHeight="1" x14ac:dyDescent="0.2">
      <c r="A134" s="115">
        <v>97</v>
      </c>
      <c r="B134" s="86">
        <v>567380</v>
      </c>
      <c r="C134" s="52">
        <v>567385</v>
      </c>
      <c r="D134" s="83" t="s">
        <v>131</v>
      </c>
      <c r="E134" s="227">
        <v>218</v>
      </c>
      <c r="F134" s="91"/>
      <c r="G134" s="83">
        <f t="shared" si="11"/>
        <v>218</v>
      </c>
      <c r="H134" s="87">
        <v>3</v>
      </c>
      <c r="I134" s="229">
        <v>218</v>
      </c>
      <c r="J134" s="55"/>
    </row>
    <row r="135" spans="1:11" ht="19.5" customHeight="1" x14ac:dyDescent="0.2">
      <c r="A135" s="84">
        <v>98</v>
      </c>
      <c r="B135" s="86">
        <v>567380</v>
      </c>
      <c r="C135" s="52">
        <v>567386</v>
      </c>
      <c r="D135" s="83" t="s">
        <v>132</v>
      </c>
      <c r="E135" s="227">
        <v>663</v>
      </c>
      <c r="F135" s="91"/>
      <c r="G135" s="83">
        <f t="shared" si="11"/>
        <v>663</v>
      </c>
      <c r="H135" s="87">
        <v>3</v>
      </c>
      <c r="I135" s="229">
        <f>E135</f>
        <v>663</v>
      </c>
      <c r="J135" s="55"/>
    </row>
    <row r="136" spans="1:11" ht="19.5" customHeight="1" x14ac:dyDescent="0.2">
      <c r="A136" s="115">
        <v>99</v>
      </c>
      <c r="B136" s="86">
        <v>567390</v>
      </c>
      <c r="C136" s="52">
        <v>567391</v>
      </c>
      <c r="D136" s="83" t="s">
        <v>133</v>
      </c>
      <c r="E136" s="227">
        <v>364</v>
      </c>
      <c r="F136" s="91">
        <f>E136</f>
        <v>364</v>
      </c>
      <c r="G136" s="83">
        <f t="shared" si="11"/>
        <v>0</v>
      </c>
      <c r="H136" s="87">
        <v>2.5</v>
      </c>
      <c r="I136" s="229">
        <v>364</v>
      </c>
      <c r="J136" s="55"/>
    </row>
    <row r="137" spans="1:11" ht="19.5" customHeight="1" x14ac:dyDescent="0.2">
      <c r="A137" s="84">
        <v>100</v>
      </c>
      <c r="B137" s="86">
        <v>567390</v>
      </c>
      <c r="C137" s="52">
        <v>567392</v>
      </c>
      <c r="D137" s="83" t="s">
        <v>134</v>
      </c>
      <c r="E137" s="227">
        <v>439</v>
      </c>
      <c r="F137" s="91">
        <f>E137</f>
        <v>439</v>
      </c>
      <c r="G137" s="83">
        <f t="shared" si="11"/>
        <v>0</v>
      </c>
      <c r="H137" s="87">
        <v>3</v>
      </c>
      <c r="I137" s="229">
        <f>E137</f>
        <v>439</v>
      </c>
      <c r="J137" s="55"/>
    </row>
    <row r="138" spans="1:11" ht="19.5" customHeight="1" x14ac:dyDescent="0.2">
      <c r="A138" s="115">
        <v>101</v>
      </c>
      <c r="B138" s="86">
        <v>567390</v>
      </c>
      <c r="C138" s="52">
        <v>567393</v>
      </c>
      <c r="D138" s="83" t="s">
        <v>135</v>
      </c>
      <c r="E138" s="227">
        <v>330</v>
      </c>
      <c r="F138" s="91">
        <f>E138</f>
        <v>330</v>
      </c>
      <c r="G138" s="83">
        <f t="shared" si="11"/>
        <v>0</v>
      </c>
      <c r="H138" s="87">
        <v>3</v>
      </c>
      <c r="I138" s="229">
        <f>E138</f>
        <v>330</v>
      </c>
      <c r="J138" s="55"/>
    </row>
    <row r="139" spans="1:11" ht="19.5" customHeight="1" x14ac:dyDescent="0.2">
      <c r="A139" s="84">
        <v>102</v>
      </c>
      <c r="B139" s="86">
        <v>567390</v>
      </c>
      <c r="C139" s="83">
        <v>567394</v>
      </c>
      <c r="D139" s="83" t="s">
        <v>136</v>
      </c>
      <c r="E139" s="227">
        <v>145</v>
      </c>
      <c r="F139" s="91">
        <v>145</v>
      </c>
      <c r="G139" s="83">
        <f t="shared" si="11"/>
        <v>0</v>
      </c>
      <c r="H139" s="87">
        <v>2.5</v>
      </c>
      <c r="I139" s="229">
        <v>145</v>
      </c>
      <c r="J139" s="55"/>
    </row>
    <row r="140" spans="1:11" ht="19.5" customHeight="1" x14ac:dyDescent="0.2">
      <c r="A140" s="115">
        <v>103</v>
      </c>
      <c r="B140" s="86">
        <v>567390</v>
      </c>
      <c r="C140" s="83">
        <v>567395</v>
      </c>
      <c r="D140" s="83" t="s">
        <v>137</v>
      </c>
      <c r="E140" s="227">
        <v>107</v>
      </c>
      <c r="F140" s="91">
        <v>107</v>
      </c>
      <c r="G140" s="83">
        <f t="shared" si="11"/>
        <v>0</v>
      </c>
      <c r="H140" s="87">
        <v>3</v>
      </c>
      <c r="I140" s="229">
        <v>107</v>
      </c>
      <c r="J140" s="55"/>
    </row>
    <row r="141" spans="1:11" ht="19.5" customHeight="1" x14ac:dyDescent="0.2">
      <c r="A141" s="84">
        <v>104</v>
      </c>
      <c r="B141" s="86">
        <v>567390</v>
      </c>
      <c r="C141" s="83">
        <v>567396</v>
      </c>
      <c r="D141" s="83" t="s">
        <v>138</v>
      </c>
      <c r="E141" s="227">
        <v>87</v>
      </c>
      <c r="F141" s="91">
        <v>87</v>
      </c>
      <c r="G141" s="83">
        <f t="shared" si="11"/>
        <v>0</v>
      </c>
      <c r="H141" s="87">
        <v>3</v>
      </c>
      <c r="I141" s="229">
        <v>87</v>
      </c>
      <c r="J141" s="55"/>
    </row>
    <row r="142" spans="1:11" ht="19.5" customHeight="1" x14ac:dyDescent="0.2">
      <c r="A142" s="115">
        <v>105</v>
      </c>
      <c r="B142" s="86">
        <v>567400</v>
      </c>
      <c r="C142" s="52">
        <v>567401</v>
      </c>
      <c r="D142" s="83" t="s">
        <v>144</v>
      </c>
      <c r="E142" s="232">
        <v>1367</v>
      </c>
      <c r="F142" s="91">
        <v>663</v>
      </c>
      <c r="G142" s="83">
        <f t="shared" si="11"/>
        <v>704</v>
      </c>
      <c r="H142" s="87">
        <v>3</v>
      </c>
      <c r="I142" s="237">
        <f t="shared" ref="I142:I149" si="12">E142</f>
        <v>1367</v>
      </c>
      <c r="J142" s="55"/>
    </row>
    <row r="143" spans="1:11" ht="19.5" customHeight="1" x14ac:dyDescent="0.2">
      <c r="A143" s="84">
        <v>106</v>
      </c>
      <c r="B143" s="86">
        <v>567400</v>
      </c>
      <c r="C143" s="52">
        <v>567402</v>
      </c>
      <c r="D143" s="83" t="s">
        <v>139</v>
      </c>
      <c r="E143" s="227">
        <v>227</v>
      </c>
      <c r="F143" s="91">
        <f>E143</f>
        <v>227</v>
      </c>
      <c r="G143" s="83">
        <f t="shared" si="11"/>
        <v>0</v>
      </c>
      <c r="H143" s="87">
        <v>3.5</v>
      </c>
      <c r="I143" s="229">
        <f t="shared" si="12"/>
        <v>227</v>
      </c>
      <c r="J143" s="55"/>
    </row>
    <row r="144" spans="1:11" ht="19.5" customHeight="1" x14ac:dyDescent="0.2">
      <c r="A144" s="115">
        <v>107</v>
      </c>
      <c r="B144" s="86">
        <v>567400</v>
      </c>
      <c r="C144" s="52">
        <v>567403</v>
      </c>
      <c r="D144" s="83" t="s">
        <v>263</v>
      </c>
      <c r="E144" s="227">
        <v>445</v>
      </c>
      <c r="F144" s="91">
        <v>261</v>
      </c>
      <c r="G144" s="83">
        <f t="shared" si="11"/>
        <v>184</v>
      </c>
      <c r="H144" s="87">
        <v>3</v>
      </c>
      <c r="I144" s="229">
        <f t="shared" si="12"/>
        <v>445</v>
      </c>
      <c r="J144" s="55"/>
    </row>
    <row r="145" spans="1:10" ht="19.5" customHeight="1" x14ac:dyDescent="0.2">
      <c r="A145" s="84">
        <v>108</v>
      </c>
      <c r="B145" s="86">
        <v>567400</v>
      </c>
      <c r="C145" s="52">
        <v>567404</v>
      </c>
      <c r="D145" s="83" t="s">
        <v>140</v>
      </c>
      <c r="E145" s="227">
        <v>516</v>
      </c>
      <c r="F145" s="91">
        <f>E145</f>
        <v>516</v>
      </c>
      <c r="G145" s="83">
        <f t="shared" si="11"/>
        <v>0</v>
      </c>
      <c r="H145" s="87">
        <v>3</v>
      </c>
      <c r="I145" s="229">
        <f t="shared" si="12"/>
        <v>516</v>
      </c>
      <c r="J145" s="55"/>
    </row>
    <row r="146" spans="1:10" ht="19.5" customHeight="1" x14ac:dyDescent="0.2">
      <c r="A146" s="115">
        <v>109</v>
      </c>
      <c r="B146" s="106">
        <v>567400</v>
      </c>
      <c r="C146" s="89">
        <v>567405</v>
      </c>
      <c r="D146" s="88" t="s">
        <v>141</v>
      </c>
      <c r="E146" s="227">
        <v>700</v>
      </c>
      <c r="F146" s="91">
        <f>E146</f>
        <v>700</v>
      </c>
      <c r="G146" s="83">
        <f t="shared" si="11"/>
        <v>0</v>
      </c>
      <c r="H146" s="87">
        <v>3</v>
      </c>
      <c r="I146" s="229">
        <f t="shared" si="12"/>
        <v>700</v>
      </c>
      <c r="J146" s="55"/>
    </row>
    <row r="147" spans="1:10" ht="19.5" customHeight="1" x14ac:dyDescent="0.2">
      <c r="A147" s="84">
        <v>110</v>
      </c>
      <c r="B147" s="238">
        <v>567400</v>
      </c>
      <c r="C147" s="239">
        <v>567406</v>
      </c>
      <c r="D147" s="242" t="s">
        <v>142</v>
      </c>
      <c r="E147" s="227">
        <v>490</v>
      </c>
      <c r="F147" s="91"/>
      <c r="G147" s="83">
        <f t="shared" si="11"/>
        <v>490</v>
      </c>
      <c r="H147" s="87">
        <v>3</v>
      </c>
      <c r="I147" s="229">
        <f t="shared" si="12"/>
        <v>490</v>
      </c>
      <c r="J147" s="55"/>
    </row>
    <row r="148" spans="1:10" ht="19.5" customHeight="1" x14ac:dyDescent="0.2">
      <c r="A148" s="115">
        <v>111</v>
      </c>
      <c r="B148" s="238">
        <v>567400</v>
      </c>
      <c r="C148" s="239">
        <v>567407</v>
      </c>
      <c r="D148" s="242" t="s">
        <v>143</v>
      </c>
      <c r="E148" s="227">
        <v>28</v>
      </c>
      <c r="F148" s="91">
        <f>E148</f>
        <v>28</v>
      </c>
      <c r="G148" s="83">
        <f t="shared" si="11"/>
        <v>0</v>
      </c>
      <c r="H148" s="87">
        <v>4</v>
      </c>
      <c r="I148" s="229">
        <f t="shared" si="12"/>
        <v>28</v>
      </c>
      <c r="J148" s="90"/>
    </row>
    <row r="149" spans="1:10" ht="19.5" customHeight="1" thickBot="1" x14ac:dyDescent="0.25">
      <c r="A149" s="110">
        <v>112</v>
      </c>
      <c r="B149" s="240">
        <v>567400</v>
      </c>
      <c r="C149" s="241">
        <v>567408</v>
      </c>
      <c r="D149" s="242" t="s">
        <v>264</v>
      </c>
      <c r="E149" s="233">
        <v>480</v>
      </c>
      <c r="F149" s="91"/>
      <c r="G149" s="83">
        <f>E149</f>
        <v>480</v>
      </c>
      <c r="H149" s="92">
        <v>3</v>
      </c>
      <c r="I149" s="234">
        <f t="shared" si="12"/>
        <v>480</v>
      </c>
      <c r="J149" s="63"/>
    </row>
    <row r="150" spans="1:10" ht="19.5" customHeight="1" thickBot="1" x14ac:dyDescent="0.25">
      <c r="A150" s="98"/>
      <c r="D150" s="93" t="s">
        <v>145</v>
      </c>
      <c r="E150" s="94">
        <f>SUM(E38:E149)</f>
        <v>43003</v>
      </c>
      <c r="F150" s="95">
        <f>SUM(F38:F149)</f>
        <v>35343</v>
      </c>
      <c r="G150" s="96">
        <f>SUM(G38:G149)</f>
        <v>7660</v>
      </c>
      <c r="H150" s="97"/>
      <c r="I150" s="96">
        <f>SUM(I38:I149)</f>
        <v>40347</v>
      </c>
      <c r="J150" s="96">
        <f>SUM(J38:J149)</f>
        <v>2656</v>
      </c>
    </row>
    <row r="151" spans="1:10" ht="19.5" customHeight="1" x14ac:dyDescent="0.2">
      <c r="A151" s="98"/>
      <c r="D151" s="142"/>
      <c r="E151" s="97"/>
      <c r="F151" s="97"/>
      <c r="G151" s="97">
        <f>F150+G150</f>
        <v>43003</v>
      </c>
      <c r="H151" s="97"/>
      <c r="I151" s="97"/>
      <c r="J151" s="97">
        <f>I150+J150</f>
        <v>43003</v>
      </c>
    </row>
    <row r="152" spans="1:10" ht="19.5" customHeight="1" thickBot="1" x14ac:dyDescent="0.3">
      <c r="B152" s="98" t="s">
        <v>146</v>
      </c>
      <c r="D152" s="2"/>
      <c r="E152" s="2"/>
      <c r="G152" s="2"/>
      <c r="H152" s="15"/>
    </row>
    <row r="153" spans="1:10" ht="19.5" customHeight="1" x14ac:dyDescent="0.2">
      <c r="B153" s="258" t="s">
        <v>13</v>
      </c>
      <c r="C153" s="343" t="s">
        <v>15</v>
      </c>
      <c r="D153" s="213" t="s">
        <v>16</v>
      </c>
      <c r="E153" s="190" t="s">
        <v>2</v>
      </c>
      <c r="F153" s="34" t="s">
        <v>2</v>
      </c>
      <c r="G153" s="191" t="s">
        <v>3</v>
      </c>
      <c r="H153" s="404" t="s">
        <v>17</v>
      </c>
      <c r="I153" s="406" t="s">
        <v>18</v>
      </c>
      <c r="J153" s="407"/>
    </row>
    <row r="154" spans="1:10" ht="19.5" customHeight="1" thickBot="1" x14ac:dyDescent="0.25">
      <c r="A154" s="142"/>
      <c r="B154" s="347" t="s">
        <v>15</v>
      </c>
      <c r="C154" s="344" t="s">
        <v>20</v>
      </c>
      <c r="D154" s="214" t="s">
        <v>21</v>
      </c>
      <c r="E154" s="194" t="s">
        <v>230</v>
      </c>
      <c r="F154" s="215" t="s">
        <v>231</v>
      </c>
      <c r="G154" s="216" t="s">
        <v>232</v>
      </c>
      <c r="H154" s="405"/>
      <c r="I154" s="72" t="s">
        <v>25</v>
      </c>
      <c r="J154" s="73" t="s">
        <v>26</v>
      </c>
    </row>
    <row r="155" spans="1:10" ht="19.5" customHeight="1" x14ac:dyDescent="0.2">
      <c r="A155" s="142"/>
      <c r="B155" s="340">
        <v>1</v>
      </c>
      <c r="C155" s="246" t="s">
        <v>147</v>
      </c>
      <c r="D155" s="251" t="s">
        <v>148</v>
      </c>
      <c r="E155" s="248">
        <v>70</v>
      </c>
      <c r="F155" s="217">
        <v>70</v>
      </c>
      <c r="G155" s="218"/>
      <c r="H155" s="100">
        <v>3</v>
      </c>
      <c r="I155" s="219">
        <v>70</v>
      </c>
      <c r="J155" s="43">
        <v>0</v>
      </c>
    </row>
    <row r="156" spans="1:10" ht="19.5" customHeight="1" x14ac:dyDescent="0.2">
      <c r="B156" s="341">
        <v>2</v>
      </c>
      <c r="C156" s="247" t="s">
        <v>147</v>
      </c>
      <c r="D156" s="115" t="s">
        <v>149</v>
      </c>
      <c r="E156" s="249">
        <v>100</v>
      </c>
      <c r="F156" s="220">
        <v>100</v>
      </c>
      <c r="G156" s="221"/>
      <c r="H156" s="101">
        <v>3</v>
      </c>
      <c r="I156" s="222">
        <v>100</v>
      </c>
      <c r="J156" s="55">
        <v>0</v>
      </c>
    </row>
    <row r="157" spans="1:10" ht="19.5" customHeight="1" x14ac:dyDescent="0.2">
      <c r="B157" s="340">
        <v>3</v>
      </c>
      <c r="C157" s="247" t="s">
        <v>147</v>
      </c>
      <c r="D157" s="84" t="s">
        <v>150</v>
      </c>
      <c r="E157" s="249">
        <v>70</v>
      </c>
      <c r="F157" s="220">
        <v>70</v>
      </c>
      <c r="G157" s="221"/>
      <c r="H157" s="102">
        <v>3</v>
      </c>
      <c r="I157" s="222">
        <v>70</v>
      </c>
      <c r="J157" s="55">
        <v>0</v>
      </c>
    </row>
    <row r="158" spans="1:10" ht="19.5" customHeight="1" x14ac:dyDescent="0.2">
      <c r="B158" s="341">
        <v>4</v>
      </c>
      <c r="C158" s="247" t="s">
        <v>147</v>
      </c>
      <c r="D158" s="84" t="s">
        <v>151</v>
      </c>
      <c r="E158" s="249">
        <v>250</v>
      </c>
      <c r="F158" s="220">
        <v>250</v>
      </c>
      <c r="G158" s="221"/>
      <c r="H158" s="102">
        <v>3</v>
      </c>
      <c r="I158" s="222">
        <v>250</v>
      </c>
      <c r="J158" s="55">
        <v>0</v>
      </c>
    </row>
    <row r="159" spans="1:10" ht="19.5" customHeight="1" x14ac:dyDescent="0.2">
      <c r="B159" s="340">
        <v>5</v>
      </c>
      <c r="C159" s="247" t="s">
        <v>147</v>
      </c>
      <c r="D159" s="84" t="s">
        <v>152</v>
      </c>
      <c r="E159" s="249">
        <v>80</v>
      </c>
      <c r="F159" s="220">
        <v>80</v>
      </c>
      <c r="G159" s="221"/>
      <c r="H159" s="102">
        <v>3</v>
      </c>
      <c r="I159" s="222">
        <v>80</v>
      </c>
      <c r="J159" s="55">
        <v>0</v>
      </c>
    </row>
    <row r="160" spans="1:10" ht="19.5" customHeight="1" x14ac:dyDescent="0.2">
      <c r="B160" s="341">
        <v>6</v>
      </c>
      <c r="C160" s="247" t="s">
        <v>147</v>
      </c>
      <c r="D160" s="84" t="s">
        <v>153</v>
      </c>
      <c r="E160" s="249">
        <v>300</v>
      </c>
      <c r="F160" s="220">
        <v>300</v>
      </c>
      <c r="G160" s="221"/>
      <c r="H160" s="102">
        <v>3</v>
      </c>
      <c r="I160" s="222">
        <v>300</v>
      </c>
      <c r="J160" s="55">
        <v>0</v>
      </c>
    </row>
    <row r="161" spans="2:10" ht="19.5" customHeight="1" x14ac:dyDescent="0.2">
      <c r="B161" s="340">
        <v>7</v>
      </c>
      <c r="C161" s="247" t="s">
        <v>147</v>
      </c>
      <c r="D161" s="84" t="s">
        <v>154</v>
      </c>
      <c r="E161" s="249">
        <v>250</v>
      </c>
      <c r="F161" s="220">
        <f>E161</f>
        <v>250</v>
      </c>
      <c r="G161" s="221"/>
      <c r="H161" s="102">
        <v>3</v>
      </c>
      <c r="I161" s="222">
        <f>E161</f>
        <v>250</v>
      </c>
      <c r="J161" s="55">
        <v>0</v>
      </c>
    </row>
    <row r="162" spans="2:10" ht="19.5" customHeight="1" x14ac:dyDescent="0.2">
      <c r="B162" s="341">
        <v>8</v>
      </c>
      <c r="C162" s="247" t="s">
        <v>147</v>
      </c>
      <c r="D162" s="84" t="s">
        <v>155</v>
      </c>
      <c r="E162" s="249">
        <v>120</v>
      </c>
      <c r="F162" s="220"/>
      <c r="G162" s="221">
        <v>120</v>
      </c>
      <c r="H162" s="102">
        <v>3</v>
      </c>
      <c r="I162" s="222">
        <v>120</v>
      </c>
      <c r="J162" s="55">
        <v>0</v>
      </c>
    </row>
    <row r="163" spans="2:10" ht="19.5" customHeight="1" x14ac:dyDescent="0.2">
      <c r="B163" s="341">
        <v>10</v>
      </c>
      <c r="C163" s="247" t="s">
        <v>147</v>
      </c>
      <c r="D163" s="84" t="s">
        <v>156</v>
      </c>
      <c r="E163" s="249">
        <v>90</v>
      </c>
      <c r="F163" s="220">
        <f>E163</f>
        <v>90</v>
      </c>
      <c r="G163" s="221">
        <f>E163-F163</f>
        <v>0</v>
      </c>
      <c r="H163" s="102">
        <v>3</v>
      </c>
      <c r="I163" s="222">
        <f>E163</f>
        <v>90</v>
      </c>
      <c r="J163" s="55">
        <v>0</v>
      </c>
    </row>
    <row r="164" spans="2:10" ht="19.5" customHeight="1" x14ac:dyDescent="0.2">
      <c r="B164" s="340">
        <v>11</v>
      </c>
      <c r="C164" s="247" t="s">
        <v>147</v>
      </c>
      <c r="D164" s="84" t="s">
        <v>157</v>
      </c>
      <c r="E164" s="249">
        <v>120</v>
      </c>
      <c r="F164" s="220">
        <f>E164</f>
        <v>120</v>
      </c>
      <c r="G164" s="221"/>
      <c r="H164" s="102">
        <v>2.5</v>
      </c>
      <c r="I164" s="222">
        <f>E164</f>
        <v>120</v>
      </c>
      <c r="J164" s="55">
        <v>0</v>
      </c>
    </row>
    <row r="165" spans="2:10" ht="19.5" customHeight="1" x14ac:dyDescent="0.2">
      <c r="B165" s="340">
        <v>15</v>
      </c>
      <c r="C165" s="247" t="s">
        <v>147</v>
      </c>
      <c r="D165" s="84" t="s">
        <v>158</v>
      </c>
      <c r="E165" s="249">
        <v>60</v>
      </c>
      <c r="F165" s="220">
        <v>60</v>
      </c>
      <c r="G165" s="221"/>
      <c r="H165" s="102">
        <v>3</v>
      </c>
      <c r="I165" s="222">
        <v>60</v>
      </c>
      <c r="J165" s="55">
        <v>0</v>
      </c>
    </row>
    <row r="166" spans="2:10" ht="19.5" customHeight="1" x14ac:dyDescent="0.2">
      <c r="B166" s="341">
        <v>16</v>
      </c>
      <c r="C166" s="247" t="s">
        <v>147</v>
      </c>
      <c r="D166" s="84" t="s">
        <v>159</v>
      </c>
      <c r="E166" s="249">
        <v>100</v>
      </c>
      <c r="F166" s="220">
        <v>100</v>
      </c>
      <c r="G166" s="221"/>
      <c r="H166" s="102">
        <v>3</v>
      </c>
      <c r="I166" s="222">
        <v>100</v>
      </c>
      <c r="J166" s="55">
        <v>0</v>
      </c>
    </row>
    <row r="167" spans="2:10" ht="19.5" customHeight="1" x14ac:dyDescent="0.2">
      <c r="B167" s="340">
        <v>17</v>
      </c>
      <c r="C167" s="247" t="s">
        <v>147</v>
      </c>
      <c r="D167" s="84" t="s">
        <v>160</v>
      </c>
      <c r="E167" s="249">
        <v>30</v>
      </c>
      <c r="F167" s="220"/>
      <c r="G167" s="221">
        <v>30</v>
      </c>
      <c r="H167" s="102">
        <v>3</v>
      </c>
      <c r="I167" s="222">
        <v>30</v>
      </c>
      <c r="J167" s="55">
        <v>0</v>
      </c>
    </row>
    <row r="168" spans="2:10" ht="19.5" customHeight="1" x14ac:dyDescent="0.2">
      <c r="B168" s="341">
        <v>18</v>
      </c>
      <c r="C168" s="247" t="s">
        <v>147</v>
      </c>
      <c r="D168" s="84" t="s">
        <v>161</v>
      </c>
      <c r="E168" s="249">
        <v>800</v>
      </c>
      <c r="F168" s="220"/>
      <c r="G168" s="221">
        <v>800</v>
      </c>
      <c r="H168" s="102">
        <v>3</v>
      </c>
      <c r="I168" s="222">
        <v>800</v>
      </c>
      <c r="J168" s="55">
        <v>0</v>
      </c>
    </row>
    <row r="169" spans="2:10" ht="19.5" customHeight="1" x14ac:dyDescent="0.2">
      <c r="B169" s="340">
        <v>19</v>
      </c>
      <c r="C169" s="345" t="s">
        <v>147</v>
      </c>
      <c r="D169" s="252" t="s">
        <v>162</v>
      </c>
      <c r="E169" s="250">
        <v>200</v>
      </c>
      <c r="F169" s="223"/>
      <c r="G169" s="224">
        <v>200</v>
      </c>
      <c r="H169" s="103">
        <v>3</v>
      </c>
      <c r="I169" s="225">
        <v>200</v>
      </c>
      <c r="J169" s="107"/>
    </row>
    <row r="170" spans="2:10" ht="19.5" customHeight="1" x14ac:dyDescent="0.2">
      <c r="B170" s="341">
        <v>20</v>
      </c>
      <c r="C170" s="345" t="s">
        <v>147</v>
      </c>
      <c r="D170" s="252" t="s">
        <v>163</v>
      </c>
      <c r="E170" s="250">
        <v>200</v>
      </c>
      <c r="F170" s="223"/>
      <c r="G170" s="224">
        <v>200</v>
      </c>
      <c r="H170" s="103">
        <v>3</v>
      </c>
      <c r="I170" s="225">
        <v>200</v>
      </c>
      <c r="J170" s="107"/>
    </row>
    <row r="171" spans="2:10" ht="19.5" customHeight="1" x14ac:dyDescent="0.2">
      <c r="B171" s="340">
        <v>21</v>
      </c>
      <c r="C171" s="247" t="s">
        <v>147</v>
      </c>
      <c r="D171" s="252" t="s">
        <v>164</v>
      </c>
      <c r="E171" s="250">
        <v>50</v>
      </c>
      <c r="F171" s="223"/>
      <c r="G171" s="224">
        <v>50</v>
      </c>
      <c r="H171" s="103">
        <v>3</v>
      </c>
      <c r="I171" s="225">
        <v>50</v>
      </c>
      <c r="J171" s="107"/>
    </row>
    <row r="172" spans="2:10" ht="19.5" customHeight="1" x14ac:dyDescent="0.2">
      <c r="B172" s="341">
        <v>22</v>
      </c>
      <c r="C172" s="345" t="s">
        <v>147</v>
      </c>
      <c r="D172" s="252" t="s">
        <v>165</v>
      </c>
      <c r="E172" s="250">
        <v>230</v>
      </c>
      <c r="F172" s="223">
        <v>230</v>
      </c>
      <c r="G172" s="224"/>
      <c r="H172" s="103">
        <v>3</v>
      </c>
      <c r="I172" s="225">
        <v>230</v>
      </c>
      <c r="J172" s="107"/>
    </row>
    <row r="173" spans="2:10" ht="19.5" customHeight="1" x14ac:dyDescent="0.2">
      <c r="B173" s="202">
        <v>23</v>
      </c>
      <c r="C173" s="371" t="s">
        <v>315</v>
      </c>
      <c r="D173" s="252" t="s">
        <v>316</v>
      </c>
      <c r="E173" s="250">
        <v>70</v>
      </c>
      <c r="F173" s="223">
        <v>70</v>
      </c>
      <c r="G173" s="224"/>
      <c r="H173" s="103">
        <v>3</v>
      </c>
      <c r="I173" s="225">
        <f>E173</f>
        <v>70</v>
      </c>
      <c r="J173" s="107"/>
    </row>
    <row r="174" spans="2:10" ht="19.5" customHeight="1" thickBot="1" x14ac:dyDescent="0.25">
      <c r="B174" s="109">
        <v>24</v>
      </c>
      <c r="C174" s="346" t="s">
        <v>147</v>
      </c>
      <c r="D174" s="110" t="s">
        <v>166</v>
      </c>
      <c r="E174" s="367">
        <v>270</v>
      </c>
      <c r="F174" s="368">
        <v>270</v>
      </c>
      <c r="G174" s="369"/>
      <c r="H174" s="275">
        <v>3</v>
      </c>
      <c r="I174" s="370">
        <v>270</v>
      </c>
      <c r="J174" s="63">
        <v>0</v>
      </c>
    </row>
    <row r="175" spans="2:10" ht="19.5" customHeight="1" thickBot="1" x14ac:dyDescent="0.25">
      <c r="D175" s="244" t="s">
        <v>167</v>
      </c>
      <c r="E175" s="66">
        <f>SUM(E155:E174)</f>
        <v>3460</v>
      </c>
      <c r="F175" s="66">
        <f>SUM(F155:F174)</f>
        <v>2060</v>
      </c>
      <c r="G175" s="66">
        <f>SUM(G155:G174)</f>
        <v>1400</v>
      </c>
      <c r="H175" s="160"/>
      <c r="I175" s="66">
        <f>SUM(I155:I174)</f>
        <v>3460</v>
      </c>
      <c r="J175" s="66">
        <f>SUM(J155:J174)</f>
        <v>0</v>
      </c>
    </row>
    <row r="176" spans="2:10" ht="19.5" customHeight="1" thickBot="1" x14ac:dyDescent="0.25"/>
    <row r="177" spans="4:9" ht="19.5" customHeight="1" thickBot="1" x14ac:dyDescent="0.25">
      <c r="D177" s="409" t="s">
        <v>266</v>
      </c>
      <c r="E177" s="410"/>
      <c r="F177" s="411"/>
    </row>
    <row r="178" spans="4:9" ht="19.5" customHeight="1" x14ac:dyDescent="0.2">
      <c r="D178" s="74" t="s">
        <v>268</v>
      </c>
      <c r="E178" s="254" t="s">
        <v>243</v>
      </c>
      <c r="F178" s="118">
        <v>1280</v>
      </c>
    </row>
    <row r="179" spans="4:9" ht="19.5" customHeight="1" x14ac:dyDescent="0.2">
      <c r="D179" s="245" t="s">
        <v>249</v>
      </c>
      <c r="E179" s="134" t="s">
        <v>243</v>
      </c>
      <c r="F179" s="57">
        <v>3800</v>
      </c>
    </row>
    <row r="180" spans="4:9" ht="19.5" customHeight="1" x14ac:dyDescent="0.2">
      <c r="D180" s="245" t="s">
        <v>245</v>
      </c>
      <c r="E180" s="134" t="s">
        <v>243</v>
      </c>
      <c r="F180" s="57">
        <v>520</v>
      </c>
      <c r="I180" s="1" t="s">
        <v>253</v>
      </c>
    </row>
    <row r="181" spans="4:9" ht="19.5" customHeight="1" x14ac:dyDescent="0.2">
      <c r="D181" s="245" t="s">
        <v>244</v>
      </c>
      <c r="E181" s="134" t="s">
        <v>243</v>
      </c>
      <c r="F181" s="57">
        <v>790</v>
      </c>
      <c r="G181" s="2" t="s">
        <v>253</v>
      </c>
    </row>
    <row r="182" spans="4:9" ht="19.5" customHeight="1" x14ac:dyDescent="0.2">
      <c r="D182" s="245" t="s">
        <v>322</v>
      </c>
      <c r="E182" s="134" t="s">
        <v>243</v>
      </c>
      <c r="F182" s="57">
        <v>650</v>
      </c>
    </row>
    <row r="183" spans="4:9" ht="19.5" customHeight="1" x14ac:dyDescent="0.2">
      <c r="D183" s="245" t="s">
        <v>246</v>
      </c>
      <c r="E183" s="134" t="s">
        <v>243</v>
      </c>
      <c r="F183" s="57">
        <v>590</v>
      </c>
    </row>
    <row r="184" spans="4:9" ht="19.5" customHeight="1" x14ac:dyDescent="0.2">
      <c r="D184" s="245" t="s">
        <v>247</v>
      </c>
      <c r="E184" s="134" t="s">
        <v>243</v>
      </c>
      <c r="F184" s="57">
        <v>57</v>
      </c>
    </row>
    <row r="185" spans="4:9" ht="19.5" customHeight="1" x14ac:dyDescent="0.2">
      <c r="D185" s="245" t="s">
        <v>248</v>
      </c>
      <c r="E185" s="134" t="s">
        <v>243</v>
      </c>
      <c r="F185" s="57">
        <v>260</v>
      </c>
    </row>
    <row r="186" spans="4:9" ht="19.5" customHeight="1" x14ac:dyDescent="0.2">
      <c r="D186" s="245" t="s">
        <v>250</v>
      </c>
      <c r="E186" s="134" t="s">
        <v>243</v>
      </c>
      <c r="F186" s="57">
        <v>970</v>
      </c>
    </row>
    <row r="187" spans="4:9" ht="19.5" customHeight="1" x14ac:dyDescent="0.2">
      <c r="D187" s="245" t="s">
        <v>314</v>
      </c>
      <c r="E187" s="134" t="s">
        <v>243</v>
      </c>
      <c r="F187" s="57">
        <v>2600</v>
      </c>
    </row>
    <row r="188" spans="4:9" ht="19.5" customHeight="1" x14ac:dyDescent="0.2">
      <c r="D188" s="245" t="s">
        <v>251</v>
      </c>
      <c r="E188" s="134" t="s">
        <v>243</v>
      </c>
      <c r="F188" s="57">
        <v>250</v>
      </c>
    </row>
    <row r="189" spans="4:9" ht="19.5" customHeight="1" x14ac:dyDescent="0.2">
      <c r="D189" s="245" t="s">
        <v>265</v>
      </c>
      <c r="E189" s="134" t="s">
        <v>243</v>
      </c>
      <c r="F189" s="57">
        <v>550</v>
      </c>
    </row>
    <row r="190" spans="4:9" ht="19.5" customHeight="1" x14ac:dyDescent="0.2">
      <c r="D190" s="253" t="s">
        <v>269</v>
      </c>
      <c r="E190" s="255" t="s">
        <v>243</v>
      </c>
      <c r="F190" s="122">
        <v>180</v>
      </c>
    </row>
    <row r="191" spans="4:9" ht="19.5" customHeight="1" thickBot="1" x14ac:dyDescent="0.25">
      <c r="D191" s="77" t="s">
        <v>252</v>
      </c>
      <c r="E191" s="58" t="s">
        <v>243</v>
      </c>
      <c r="F191" s="136">
        <v>660</v>
      </c>
    </row>
    <row r="192" spans="4:9" ht="19.5" customHeight="1" thickBot="1" x14ac:dyDescent="0.25">
      <c r="D192" s="412" t="s">
        <v>267</v>
      </c>
      <c r="E192" s="413"/>
      <c r="F192" s="96">
        <f>SUM(F178:F191)</f>
        <v>13157</v>
      </c>
    </row>
    <row r="193" spans="4:6" ht="19.5" customHeight="1" thickBot="1" x14ac:dyDescent="0.25"/>
    <row r="194" spans="4:6" ht="30" customHeight="1" thickBot="1" x14ac:dyDescent="0.25">
      <c r="D194" s="409" t="s">
        <v>311</v>
      </c>
      <c r="E194" s="410"/>
      <c r="F194" s="411"/>
    </row>
    <row r="195" spans="4:6" ht="32.25" customHeight="1" thickBot="1" x14ac:dyDescent="0.25">
      <c r="D195" s="319" t="s">
        <v>78</v>
      </c>
      <c r="E195" s="320" t="s">
        <v>292</v>
      </c>
      <c r="F195" s="321" t="s">
        <v>293</v>
      </c>
    </row>
    <row r="196" spans="4:6" ht="19.5" customHeight="1" x14ac:dyDescent="0.25">
      <c r="D196" s="329" t="s">
        <v>296</v>
      </c>
      <c r="E196" s="330">
        <v>300</v>
      </c>
      <c r="F196" s="331"/>
    </row>
    <row r="197" spans="4:6" ht="19.5" customHeight="1" x14ac:dyDescent="0.25">
      <c r="D197" s="332" t="s">
        <v>297</v>
      </c>
      <c r="E197" s="333"/>
      <c r="F197" s="334">
        <v>500</v>
      </c>
    </row>
    <row r="198" spans="4:6" ht="19.5" customHeight="1" x14ac:dyDescent="0.25">
      <c r="D198" s="332" t="s">
        <v>298</v>
      </c>
      <c r="E198" s="333">
        <v>2040</v>
      </c>
      <c r="F198" s="334"/>
    </row>
    <row r="199" spans="4:6" ht="19.5" customHeight="1" x14ac:dyDescent="0.25">
      <c r="D199" s="332" t="s">
        <v>299</v>
      </c>
      <c r="E199" s="333"/>
      <c r="F199" s="334">
        <v>270</v>
      </c>
    </row>
    <row r="200" spans="4:6" ht="19.5" customHeight="1" x14ac:dyDescent="0.25">
      <c r="D200" s="332" t="s">
        <v>300</v>
      </c>
      <c r="E200" s="333">
        <v>2650</v>
      </c>
      <c r="F200" s="334"/>
    </row>
    <row r="201" spans="4:6" ht="19.5" customHeight="1" x14ac:dyDescent="0.25">
      <c r="D201" s="332" t="s">
        <v>301</v>
      </c>
      <c r="E201" s="333">
        <v>1690</v>
      </c>
      <c r="F201" s="334"/>
    </row>
    <row r="202" spans="4:6" ht="19.5" customHeight="1" x14ac:dyDescent="0.25">
      <c r="D202" s="332" t="s">
        <v>42</v>
      </c>
      <c r="E202" s="333"/>
      <c r="F202" s="334">
        <v>180</v>
      </c>
    </row>
    <row r="203" spans="4:6" ht="19.5" customHeight="1" x14ac:dyDescent="0.25">
      <c r="D203" s="332" t="s">
        <v>302</v>
      </c>
      <c r="E203" s="333">
        <v>130</v>
      </c>
      <c r="F203" s="334"/>
    </row>
    <row r="204" spans="4:6" ht="19.5" customHeight="1" x14ac:dyDescent="0.25">
      <c r="D204" s="332" t="s">
        <v>303</v>
      </c>
      <c r="E204" s="333">
        <v>340</v>
      </c>
      <c r="F204" s="334"/>
    </row>
    <row r="205" spans="4:6" ht="19.5" customHeight="1" x14ac:dyDescent="0.25">
      <c r="D205" s="332" t="s">
        <v>45</v>
      </c>
      <c r="E205" s="333">
        <v>420</v>
      </c>
      <c r="F205" s="334"/>
    </row>
    <row r="206" spans="4:6" ht="19.5" customHeight="1" x14ac:dyDescent="0.25">
      <c r="D206" s="335" t="s">
        <v>304</v>
      </c>
      <c r="E206" s="336">
        <v>1150</v>
      </c>
      <c r="F206" s="337"/>
    </row>
    <row r="207" spans="4:6" ht="19.5" customHeight="1" x14ac:dyDescent="0.25">
      <c r="D207" s="332" t="s">
        <v>305</v>
      </c>
      <c r="E207" s="333">
        <v>300</v>
      </c>
      <c r="F207" s="334"/>
    </row>
    <row r="208" spans="4:6" ht="19.5" customHeight="1" x14ac:dyDescent="0.25">
      <c r="D208" s="332" t="s">
        <v>323</v>
      </c>
      <c r="E208" s="333">
        <v>70</v>
      </c>
      <c r="F208" s="334"/>
    </row>
    <row r="209" spans="4:6" ht="19.5" customHeight="1" x14ac:dyDescent="0.25">
      <c r="D209" s="332" t="s">
        <v>306</v>
      </c>
      <c r="E209" s="333">
        <v>560</v>
      </c>
      <c r="F209" s="334"/>
    </row>
    <row r="210" spans="4:6" ht="19.5" customHeight="1" x14ac:dyDescent="0.25">
      <c r="D210" s="332" t="s">
        <v>307</v>
      </c>
      <c r="E210" s="333">
        <v>530</v>
      </c>
      <c r="F210" s="334"/>
    </row>
    <row r="211" spans="4:6" ht="19.5" customHeight="1" x14ac:dyDescent="0.25">
      <c r="D211" s="332" t="s">
        <v>308</v>
      </c>
      <c r="E211" s="333">
        <v>160</v>
      </c>
      <c r="F211" s="334"/>
    </row>
    <row r="212" spans="4:6" ht="19.5" customHeight="1" thickBot="1" x14ac:dyDescent="0.3">
      <c r="D212" s="332" t="s">
        <v>309</v>
      </c>
      <c r="E212" s="333">
        <v>350</v>
      </c>
      <c r="F212" s="334"/>
    </row>
    <row r="213" spans="4:6" ht="19.5" customHeight="1" thickBot="1" x14ac:dyDescent="0.3">
      <c r="D213" s="325" t="s">
        <v>310</v>
      </c>
      <c r="E213" s="326">
        <f>SUM(E196:E212)</f>
        <v>10690</v>
      </c>
      <c r="F213" s="327">
        <f>SUM(F196:F206)</f>
        <v>950</v>
      </c>
    </row>
    <row r="214" spans="4:6" ht="19.5" customHeight="1" x14ac:dyDescent="0.2">
      <c r="E214" s="402">
        <f>E213+F213</f>
        <v>11640</v>
      </c>
      <c r="F214" s="402"/>
    </row>
    <row r="215" spans="4:6" ht="19.5" customHeight="1" x14ac:dyDescent="0.2"/>
    <row r="216" spans="4:6" ht="19.5" customHeight="1" x14ac:dyDescent="0.2"/>
    <row r="217" spans="4:6" ht="19.5" customHeight="1" x14ac:dyDescent="0.2"/>
    <row r="218" spans="4:6" ht="19.5" customHeight="1" x14ac:dyDescent="0.2"/>
    <row r="219" spans="4:6" ht="19.5" customHeight="1" x14ac:dyDescent="0.2"/>
    <row r="220" spans="4:6" ht="19.5" customHeight="1" x14ac:dyDescent="0.2"/>
    <row r="233" ht="15" customHeight="1" x14ac:dyDescent="0.2"/>
    <row r="235" ht="15" customHeight="1" x14ac:dyDescent="0.2"/>
    <row r="236" ht="15" customHeight="1" x14ac:dyDescent="0.2"/>
    <row r="237" ht="15" customHeight="1" x14ac:dyDescent="0.2"/>
    <row r="238" ht="15.75" customHeight="1" x14ac:dyDescent="0.2"/>
    <row r="239" ht="15.75" customHeight="1" x14ac:dyDescent="0.2"/>
    <row r="242" ht="15" customHeight="1" x14ac:dyDescent="0.2"/>
    <row r="244" ht="15" customHeight="1" x14ac:dyDescent="0.2"/>
    <row r="245" ht="15" customHeight="1" x14ac:dyDescent="0.2"/>
    <row r="246" ht="15" customHeight="1" x14ac:dyDescent="0.2"/>
    <row r="247" ht="15.75" customHeight="1" x14ac:dyDescent="0.2"/>
    <row r="248" ht="15.75" customHeight="1" x14ac:dyDescent="0.2"/>
    <row r="251" ht="15" customHeight="1" x14ac:dyDescent="0.2"/>
    <row r="253" ht="15" customHeight="1" x14ac:dyDescent="0.2"/>
    <row r="254" ht="15" customHeight="1" x14ac:dyDescent="0.2"/>
    <row r="255" ht="15" customHeight="1" x14ac:dyDescent="0.2"/>
    <row r="256" ht="15.75" customHeight="1" x14ac:dyDescent="0.2"/>
    <row r="257" ht="15.75" customHeight="1" x14ac:dyDescent="0.2"/>
  </sheetData>
  <mergeCells count="20">
    <mergeCell ref="B1:D1"/>
    <mergeCell ref="E2:F2"/>
    <mergeCell ref="D3:D4"/>
    <mergeCell ref="H13:H14"/>
    <mergeCell ref="I13:J13"/>
    <mergeCell ref="E214:F214"/>
    <mergeCell ref="F21:G21"/>
    <mergeCell ref="H22:H23"/>
    <mergeCell ref="I22:J22"/>
    <mergeCell ref="A35:C35"/>
    <mergeCell ref="H36:H37"/>
    <mergeCell ref="I36:J36"/>
    <mergeCell ref="F27:G27"/>
    <mergeCell ref="H28:H29"/>
    <mergeCell ref="I28:J28"/>
    <mergeCell ref="D177:F177"/>
    <mergeCell ref="D194:F194"/>
    <mergeCell ref="D192:E192"/>
    <mergeCell ref="H153:H154"/>
    <mergeCell ref="I153:J15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tabSelected="1" topLeftCell="A66" zoomScale="96" zoomScaleNormal="96" workbookViewId="0">
      <selection activeCell="E8" sqref="E8:G8"/>
    </sheetView>
  </sheetViews>
  <sheetFormatPr defaultRowHeight="12" x14ac:dyDescent="0.2"/>
  <cols>
    <col min="1" max="1" width="4" style="1" customWidth="1"/>
    <col min="2" max="2" width="9.42578125" style="1" customWidth="1"/>
    <col min="3" max="3" width="10.42578125" style="1" customWidth="1"/>
    <col min="4" max="4" width="27.140625" style="1" customWidth="1"/>
    <col min="5" max="5" width="10.7109375" style="1" customWidth="1"/>
    <col min="6" max="6" width="12.28515625" style="2" customWidth="1"/>
    <col min="7" max="7" width="12.28515625" style="1" customWidth="1"/>
    <col min="8" max="8" width="9.7109375" style="1" customWidth="1"/>
    <col min="9" max="9" width="10" style="1" customWidth="1"/>
    <col min="10" max="237" width="9.140625" style="1"/>
    <col min="238" max="238" width="4" style="1" customWidth="1"/>
    <col min="239" max="239" width="8.5703125" style="1" customWidth="1"/>
    <col min="240" max="240" width="8" style="1" customWidth="1"/>
    <col min="241" max="241" width="10" style="1" customWidth="1"/>
    <col min="242" max="242" width="25.140625" style="1" customWidth="1"/>
    <col min="243" max="243" width="12" style="1" customWidth="1"/>
    <col min="244" max="244" width="7.5703125" style="1" customWidth="1"/>
    <col min="245" max="245" width="8.28515625" style="1" customWidth="1"/>
    <col min="246" max="246" width="9.7109375" style="1" customWidth="1"/>
    <col min="247" max="247" width="8.7109375" style="1" customWidth="1"/>
    <col min="248" max="248" width="8.28515625" style="1" customWidth="1"/>
    <col min="249" max="249" width="8.5703125" style="1" customWidth="1"/>
    <col min="250" max="250" width="8.42578125" style="1" customWidth="1"/>
    <col min="251" max="251" width="8.5703125" style="1" customWidth="1"/>
    <col min="252" max="252" width="8.28515625" style="1" customWidth="1"/>
    <col min="253" max="253" width="8.42578125" style="1" customWidth="1"/>
    <col min="254" max="254" width="8.28515625" style="1" customWidth="1"/>
    <col min="255" max="255" width="8.5703125" style="1" customWidth="1"/>
    <col min="256" max="256" width="9.28515625" style="1" customWidth="1"/>
    <col min="257" max="257" width="8.28515625" style="1" customWidth="1"/>
    <col min="258" max="258" width="9.42578125" style="1" customWidth="1"/>
    <col min="259" max="493" width="9.140625" style="1"/>
    <col min="494" max="494" width="4" style="1" customWidth="1"/>
    <col min="495" max="495" width="8.5703125" style="1" customWidth="1"/>
    <col min="496" max="496" width="8" style="1" customWidth="1"/>
    <col min="497" max="497" width="10" style="1" customWidth="1"/>
    <col min="498" max="498" width="25.140625" style="1" customWidth="1"/>
    <col min="499" max="499" width="12" style="1" customWidth="1"/>
    <col min="500" max="500" width="7.5703125" style="1" customWidth="1"/>
    <col min="501" max="501" width="8.28515625" style="1" customWidth="1"/>
    <col min="502" max="502" width="9.7109375" style="1" customWidth="1"/>
    <col min="503" max="503" width="8.7109375" style="1" customWidth="1"/>
    <col min="504" max="504" width="8.28515625" style="1" customWidth="1"/>
    <col min="505" max="505" width="8.5703125" style="1" customWidth="1"/>
    <col min="506" max="506" width="8.42578125" style="1" customWidth="1"/>
    <col min="507" max="507" width="8.5703125" style="1" customWidth="1"/>
    <col min="508" max="508" width="8.28515625" style="1" customWidth="1"/>
    <col min="509" max="509" width="8.42578125" style="1" customWidth="1"/>
    <col min="510" max="510" width="8.28515625" style="1" customWidth="1"/>
    <col min="511" max="511" width="8.5703125" style="1" customWidth="1"/>
    <col min="512" max="512" width="9.28515625" style="1" customWidth="1"/>
    <col min="513" max="513" width="8.28515625" style="1" customWidth="1"/>
    <col min="514" max="514" width="9.42578125" style="1" customWidth="1"/>
    <col min="515" max="749" width="9.140625" style="1"/>
    <col min="750" max="750" width="4" style="1" customWidth="1"/>
    <col min="751" max="751" width="8.5703125" style="1" customWidth="1"/>
    <col min="752" max="752" width="8" style="1" customWidth="1"/>
    <col min="753" max="753" width="10" style="1" customWidth="1"/>
    <col min="754" max="754" width="25.140625" style="1" customWidth="1"/>
    <col min="755" max="755" width="12" style="1" customWidth="1"/>
    <col min="756" max="756" width="7.5703125" style="1" customWidth="1"/>
    <col min="757" max="757" width="8.28515625" style="1" customWidth="1"/>
    <col min="758" max="758" width="9.7109375" style="1" customWidth="1"/>
    <col min="759" max="759" width="8.7109375" style="1" customWidth="1"/>
    <col min="760" max="760" width="8.28515625" style="1" customWidth="1"/>
    <col min="761" max="761" width="8.5703125" style="1" customWidth="1"/>
    <col min="762" max="762" width="8.42578125" style="1" customWidth="1"/>
    <col min="763" max="763" width="8.5703125" style="1" customWidth="1"/>
    <col min="764" max="764" width="8.28515625" style="1" customWidth="1"/>
    <col min="765" max="765" width="8.42578125" style="1" customWidth="1"/>
    <col min="766" max="766" width="8.28515625" style="1" customWidth="1"/>
    <col min="767" max="767" width="8.5703125" style="1" customWidth="1"/>
    <col min="768" max="768" width="9.28515625" style="1" customWidth="1"/>
    <col min="769" max="769" width="8.28515625" style="1" customWidth="1"/>
    <col min="770" max="770" width="9.42578125" style="1" customWidth="1"/>
    <col min="771" max="1005" width="9.140625" style="1"/>
    <col min="1006" max="1006" width="4" style="1" customWidth="1"/>
    <col min="1007" max="1007" width="8.5703125" style="1" customWidth="1"/>
    <col min="1008" max="1008" width="8" style="1" customWidth="1"/>
    <col min="1009" max="1009" width="10" style="1" customWidth="1"/>
    <col min="1010" max="1010" width="25.140625" style="1" customWidth="1"/>
    <col min="1011" max="1011" width="12" style="1" customWidth="1"/>
    <col min="1012" max="1012" width="7.5703125" style="1" customWidth="1"/>
    <col min="1013" max="1013" width="8.28515625" style="1" customWidth="1"/>
    <col min="1014" max="1014" width="9.7109375" style="1" customWidth="1"/>
    <col min="1015" max="1015" width="8.7109375" style="1" customWidth="1"/>
    <col min="1016" max="1016" width="8.28515625" style="1" customWidth="1"/>
    <col min="1017" max="1017" width="8.5703125" style="1" customWidth="1"/>
    <col min="1018" max="1018" width="8.42578125" style="1" customWidth="1"/>
    <col min="1019" max="1019" width="8.5703125" style="1" customWidth="1"/>
    <col min="1020" max="1020" width="8.28515625" style="1" customWidth="1"/>
    <col min="1021" max="1021" width="8.42578125" style="1" customWidth="1"/>
    <col min="1022" max="1022" width="8.28515625" style="1" customWidth="1"/>
    <col min="1023" max="1023" width="8.5703125" style="1" customWidth="1"/>
    <col min="1024" max="1024" width="9.28515625" style="1" customWidth="1"/>
    <col min="1025" max="1025" width="8.28515625" style="1" customWidth="1"/>
    <col min="1026" max="1026" width="9.42578125" style="1" customWidth="1"/>
    <col min="1027" max="1261" width="9.140625" style="1"/>
    <col min="1262" max="1262" width="4" style="1" customWidth="1"/>
    <col min="1263" max="1263" width="8.5703125" style="1" customWidth="1"/>
    <col min="1264" max="1264" width="8" style="1" customWidth="1"/>
    <col min="1265" max="1265" width="10" style="1" customWidth="1"/>
    <col min="1266" max="1266" width="25.140625" style="1" customWidth="1"/>
    <col min="1267" max="1267" width="12" style="1" customWidth="1"/>
    <col min="1268" max="1268" width="7.5703125" style="1" customWidth="1"/>
    <col min="1269" max="1269" width="8.28515625" style="1" customWidth="1"/>
    <col min="1270" max="1270" width="9.7109375" style="1" customWidth="1"/>
    <col min="1271" max="1271" width="8.7109375" style="1" customWidth="1"/>
    <col min="1272" max="1272" width="8.28515625" style="1" customWidth="1"/>
    <col min="1273" max="1273" width="8.5703125" style="1" customWidth="1"/>
    <col min="1274" max="1274" width="8.42578125" style="1" customWidth="1"/>
    <col min="1275" max="1275" width="8.5703125" style="1" customWidth="1"/>
    <col min="1276" max="1276" width="8.28515625" style="1" customWidth="1"/>
    <col min="1277" max="1277" width="8.42578125" style="1" customWidth="1"/>
    <col min="1278" max="1278" width="8.28515625" style="1" customWidth="1"/>
    <col min="1279" max="1279" width="8.5703125" style="1" customWidth="1"/>
    <col min="1280" max="1280" width="9.28515625" style="1" customWidth="1"/>
    <col min="1281" max="1281" width="8.28515625" style="1" customWidth="1"/>
    <col min="1282" max="1282" width="9.42578125" style="1" customWidth="1"/>
    <col min="1283" max="1517" width="9.140625" style="1"/>
    <col min="1518" max="1518" width="4" style="1" customWidth="1"/>
    <col min="1519" max="1519" width="8.5703125" style="1" customWidth="1"/>
    <col min="1520" max="1520" width="8" style="1" customWidth="1"/>
    <col min="1521" max="1521" width="10" style="1" customWidth="1"/>
    <col min="1522" max="1522" width="25.140625" style="1" customWidth="1"/>
    <col min="1523" max="1523" width="12" style="1" customWidth="1"/>
    <col min="1524" max="1524" width="7.5703125" style="1" customWidth="1"/>
    <col min="1525" max="1525" width="8.28515625" style="1" customWidth="1"/>
    <col min="1526" max="1526" width="9.7109375" style="1" customWidth="1"/>
    <col min="1527" max="1527" width="8.7109375" style="1" customWidth="1"/>
    <col min="1528" max="1528" width="8.28515625" style="1" customWidth="1"/>
    <col min="1529" max="1529" width="8.5703125" style="1" customWidth="1"/>
    <col min="1530" max="1530" width="8.42578125" style="1" customWidth="1"/>
    <col min="1531" max="1531" width="8.5703125" style="1" customWidth="1"/>
    <col min="1532" max="1532" width="8.28515625" style="1" customWidth="1"/>
    <col min="1533" max="1533" width="8.42578125" style="1" customWidth="1"/>
    <col min="1534" max="1534" width="8.28515625" style="1" customWidth="1"/>
    <col min="1535" max="1535" width="8.5703125" style="1" customWidth="1"/>
    <col min="1536" max="1536" width="9.28515625" style="1" customWidth="1"/>
    <col min="1537" max="1537" width="8.28515625" style="1" customWidth="1"/>
    <col min="1538" max="1538" width="9.42578125" style="1" customWidth="1"/>
    <col min="1539" max="1773" width="9.140625" style="1"/>
    <col min="1774" max="1774" width="4" style="1" customWidth="1"/>
    <col min="1775" max="1775" width="8.5703125" style="1" customWidth="1"/>
    <col min="1776" max="1776" width="8" style="1" customWidth="1"/>
    <col min="1777" max="1777" width="10" style="1" customWidth="1"/>
    <col min="1778" max="1778" width="25.140625" style="1" customWidth="1"/>
    <col min="1779" max="1779" width="12" style="1" customWidth="1"/>
    <col min="1780" max="1780" width="7.5703125" style="1" customWidth="1"/>
    <col min="1781" max="1781" width="8.28515625" style="1" customWidth="1"/>
    <col min="1782" max="1782" width="9.7109375" style="1" customWidth="1"/>
    <col min="1783" max="1783" width="8.7109375" style="1" customWidth="1"/>
    <col min="1784" max="1784" width="8.28515625" style="1" customWidth="1"/>
    <col min="1785" max="1785" width="8.5703125" style="1" customWidth="1"/>
    <col min="1786" max="1786" width="8.42578125" style="1" customWidth="1"/>
    <col min="1787" max="1787" width="8.5703125" style="1" customWidth="1"/>
    <col min="1788" max="1788" width="8.28515625" style="1" customWidth="1"/>
    <col min="1789" max="1789" width="8.42578125" style="1" customWidth="1"/>
    <col min="1790" max="1790" width="8.28515625" style="1" customWidth="1"/>
    <col min="1791" max="1791" width="8.5703125" style="1" customWidth="1"/>
    <col min="1792" max="1792" width="9.28515625" style="1" customWidth="1"/>
    <col min="1793" max="1793" width="8.28515625" style="1" customWidth="1"/>
    <col min="1794" max="1794" width="9.42578125" style="1" customWidth="1"/>
    <col min="1795" max="2029" width="9.140625" style="1"/>
    <col min="2030" max="2030" width="4" style="1" customWidth="1"/>
    <col min="2031" max="2031" width="8.5703125" style="1" customWidth="1"/>
    <col min="2032" max="2032" width="8" style="1" customWidth="1"/>
    <col min="2033" max="2033" width="10" style="1" customWidth="1"/>
    <col min="2034" max="2034" width="25.140625" style="1" customWidth="1"/>
    <col min="2035" max="2035" width="12" style="1" customWidth="1"/>
    <col min="2036" max="2036" width="7.5703125" style="1" customWidth="1"/>
    <col min="2037" max="2037" width="8.28515625" style="1" customWidth="1"/>
    <col min="2038" max="2038" width="9.7109375" style="1" customWidth="1"/>
    <col min="2039" max="2039" width="8.7109375" style="1" customWidth="1"/>
    <col min="2040" max="2040" width="8.28515625" style="1" customWidth="1"/>
    <col min="2041" max="2041" width="8.5703125" style="1" customWidth="1"/>
    <col min="2042" max="2042" width="8.42578125" style="1" customWidth="1"/>
    <col min="2043" max="2043" width="8.5703125" style="1" customWidth="1"/>
    <col min="2044" max="2044" width="8.28515625" style="1" customWidth="1"/>
    <col min="2045" max="2045" width="8.42578125" style="1" customWidth="1"/>
    <col min="2046" max="2046" width="8.28515625" style="1" customWidth="1"/>
    <col min="2047" max="2047" width="8.5703125" style="1" customWidth="1"/>
    <col min="2048" max="2048" width="9.28515625" style="1" customWidth="1"/>
    <col min="2049" max="2049" width="8.28515625" style="1" customWidth="1"/>
    <col min="2050" max="2050" width="9.42578125" style="1" customWidth="1"/>
    <col min="2051" max="2285" width="9.140625" style="1"/>
    <col min="2286" max="2286" width="4" style="1" customWidth="1"/>
    <col min="2287" max="2287" width="8.5703125" style="1" customWidth="1"/>
    <col min="2288" max="2288" width="8" style="1" customWidth="1"/>
    <col min="2289" max="2289" width="10" style="1" customWidth="1"/>
    <col min="2290" max="2290" width="25.140625" style="1" customWidth="1"/>
    <col min="2291" max="2291" width="12" style="1" customWidth="1"/>
    <col min="2292" max="2292" width="7.5703125" style="1" customWidth="1"/>
    <col min="2293" max="2293" width="8.28515625" style="1" customWidth="1"/>
    <col min="2294" max="2294" width="9.7109375" style="1" customWidth="1"/>
    <col min="2295" max="2295" width="8.7109375" style="1" customWidth="1"/>
    <col min="2296" max="2296" width="8.28515625" style="1" customWidth="1"/>
    <col min="2297" max="2297" width="8.5703125" style="1" customWidth="1"/>
    <col min="2298" max="2298" width="8.42578125" style="1" customWidth="1"/>
    <col min="2299" max="2299" width="8.5703125" style="1" customWidth="1"/>
    <col min="2300" max="2300" width="8.28515625" style="1" customWidth="1"/>
    <col min="2301" max="2301" width="8.42578125" style="1" customWidth="1"/>
    <col min="2302" max="2302" width="8.28515625" style="1" customWidth="1"/>
    <col min="2303" max="2303" width="8.5703125" style="1" customWidth="1"/>
    <col min="2304" max="2304" width="9.28515625" style="1" customWidth="1"/>
    <col min="2305" max="2305" width="8.28515625" style="1" customWidth="1"/>
    <col min="2306" max="2306" width="9.42578125" style="1" customWidth="1"/>
    <col min="2307" max="2541" width="9.140625" style="1"/>
    <col min="2542" max="2542" width="4" style="1" customWidth="1"/>
    <col min="2543" max="2543" width="8.5703125" style="1" customWidth="1"/>
    <col min="2544" max="2544" width="8" style="1" customWidth="1"/>
    <col min="2545" max="2545" width="10" style="1" customWidth="1"/>
    <col min="2546" max="2546" width="25.140625" style="1" customWidth="1"/>
    <col min="2547" max="2547" width="12" style="1" customWidth="1"/>
    <col min="2548" max="2548" width="7.5703125" style="1" customWidth="1"/>
    <col min="2549" max="2549" width="8.28515625" style="1" customWidth="1"/>
    <col min="2550" max="2550" width="9.7109375" style="1" customWidth="1"/>
    <col min="2551" max="2551" width="8.7109375" style="1" customWidth="1"/>
    <col min="2552" max="2552" width="8.28515625" style="1" customWidth="1"/>
    <col min="2553" max="2553" width="8.5703125" style="1" customWidth="1"/>
    <col min="2554" max="2554" width="8.42578125" style="1" customWidth="1"/>
    <col min="2555" max="2555" width="8.5703125" style="1" customWidth="1"/>
    <col min="2556" max="2556" width="8.28515625" style="1" customWidth="1"/>
    <col min="2557" max="2557" width="8.42578125" style="1" customWidth="1"/>
    <col min="2558" max="2558" width="8.28515625" style="1" customWidth="1"/>
    <col min="2559" max="2559" width="8.5703125" style="1" customWidth="1"/>
    <col min="2560" max="2560" width="9.28515625" style="1" customWidth="1"/>
    <col min="2561" max="2561" width="8.28515625" style="1" customWidth="1"/>
    <col min="2562" max="2562" width="9.42578125" style="1" customWidth="1"/>
    <col min="2563" max="2797" width="9.140625" style="1"/>
    <col min="2798" max="2798" width="4" style="1" customWidth="1"/>
    <col min="2799" max="2799" width="8.5703125" style="1" customWidth="1"/>
    <col min="2800" max="2800" width="8" style="1" customWidth="1"/>
    <col min="2801" max="2801" width="10" style="1" customWidth="1"/>
    <col min="2802" max="2802" width="25.140625" style="1" customWidth="1"/>
    <col min="2803" max="2803" width="12" style="1" customWidth="1"/>
    <col min="2804" max="2804" width="7.5703125" style="1" customWidth="1"/>
    <col min="2805" max="2805" width="8.28515625" style="1" customWidth="1"/>
    <col min="2806" max="2806" width="9.7109375" style="1" customWidth="1"/>
    <col min="2807" max="2807" width="8.7109375" style="1" customWidth="1"/>
    <col min="2808" max="2808" width="8.28515625" style="1" customWidth="1"/>
    <col min="2809" max="2809" width="8.5703125" style="1" customWidth="1"/>
    <col min="2810" max="2810" width="8.42578125" style="1" customWidth="1"/>
    <col min="2811" max="2811" width="8.5703125" style="1" customWidth="1"/>
    <col min="2812" max="2812" width="8.28515625" style="1" customWidth="1"/>
    <col min="2813" max="2813" width="8.42578125" style="1" customWidth="1"/>
    <col min="2814" max="2814" width="8.28515625" style="1" customWidth="1"/>
    <col min="2815" max="2815" width="8.5703125" style="1" customWidth="1"/>
    <col min="2816" max="2816" width="9.28515625" style="1" customWidth="1"/>
    <col min="2817" max="2817" width="8.28515625" style="1" customWidth="1"/>
    <col min="2818" max="2818" width="9.42578125" style="1" customWidth="1"/>
    <col min="2819" max="3053" width="9.140625" style="1"/>
    <col min="3054" max="3054" width="4" style="1" customWidth="1"/>
    <col min="3055" max="3055" width="8.5703125" style="1" customWidth="1"/>
    <col min="3056" max="3056" width="8" style="1" customWidth="1"/>
    <col min="3057" max="3057" width="10" style="1" customWidth="1"/>
    <col min="3058" max="3058" width="25.140625" style="1" customWidth="1"/>
    <col min="3059" max="3059" width="12" style="1" customWidth="1"/>
    <col min="3060" max="3060" width="7.5703125" style="1" customWidth="1"/>
    <col min="3061" max="3061" width="8.28515625" style="1" customWidth="1"/>
    <col min="3062" max="3062" width="9.7109375" style="1" customWidth="1"/>
    <col min="3063" max="3063" width="8.7109375" style="1" customWidth="1"/>
    <col min="3064" max="3064" width="8.28515625" style="1" customWidth="1"/>
    <col min="3065" max="3065" width="8.5703125" style="1" customWidth="1"/>
    <col min="3066" max="3066" width="8.42578125" style="1" customWidth="1"/>
    <col min="3067" max="3067" width="8.5703125" style="1" customWidth="1"/>
    <col min="3068" max="3068" width="8.28515625" style="1" customWidth="1"/>
    <col min="3069" max="3069" width="8.42578125" style="1" customWidth="1"/>
    <col min="3070" max="3070" width="8.28515625" style="1" customWidth="1"/>
    <col min="3071" max="3071" width="8.5703125" style="1" customWidth="1"/>
    <col min="3072" max="3072" width="9.28515625" style="1" customWidth="1"/>
    <col min="3073" max="3073" width="8.28515625" style="1" customWidth="1"/>
    <col min="3074" max="3074" width="9.42578125" style="1" customWidth="1"/>
    <col min="3075" max="3309" width="9.140625" style="1"/>
    <col min="3310" max="3310" width="4" style="1" customWidth="1"/>
    <col min="3311" max="3311" width="8.5703125" style="1" customWidth="1"/>
    <col min="3312" max="3312" width="8" style="1" customWidth="1"/>
    <col min="3313" max="3313" width="10" style="1" customWidth="1"/>
    <col min="3314" max="3314" width="25.140625" style="1" customWidth="1"/>
    <col min="3315" max="3315" width="12" style="1" customWidth="1"/>
    <col min="3316" max="3316" width="7.5703125" style="1" customWidth="1"/>
    <col min="3317" max="3317" width="8.28515625" style="1" customWidth="1"/>
    <col min="3318" max="3318" width="9.7109375" style="1" customWidth="1"/>
    <col min="3319" max="3319" width="8.7109375" style="1" customWidth="1"/>
    <col min="3320" max="3320" width="8.28515625" style="1" customWidth="1"/>
    <col min="3321" max="3321" width="8.5703125" style="1" customWidth="1"/>
    <col min="3322" max="3322" width="8.42578125" style="1" customWidth="1"/>
    <col min="3323" max="3323" width="8.5703125" style="1" customWidth="1"/>
    <col min="3324" max="3324" width="8.28515625" style="1" customWidth="1"/>
    <col min="3325" max="3325" width="8.42578125" style="1" customWidth="1"/>
    <col min="3326" max="3326" width="8.28515625" style="1" customWidth="1"/>
    <col min="3327" max="3327" width="8.5703125" style="1" customWidth="1"/>
    <col min="3328" max="3328" width="9.28515625" style="1" customWidth="1"/>
    <col min="3329" max="3329" width="8.28515625" style="1" customWidth="1"/>
    <col min="3330" max="3330" width="9.42578125" style="1" customWidth="1"/>
    <col min="3331" max="3565" width="9.140625" style="1"/>
    <col min="3566" max="3566" width="4" style="1" customWidth="1"/>
    <col min="3567" max="3567" width="8.5703125" style="1" customWidth="1"/>
    <col min="3568" max="3568" width="8" style="1" customWidth="1"/>
    <col min="3569" max="3569" width="10" style="1" customWidth="1"/>
    <col min="3570" max="3570" width="25.140625" style="1" customWidth="1"/>
    <col min="3571" max="3571" width="12" style="1" customWidth="1"/>
    <col min="3572" max="3572" width="7.5703125" style="1" customWidth="1"/>
    <col min="3573" max="3573" width="8.28515625" style="1" customWidth="1"/>
    <col min="3574" max="3574" width="9.7109375" style="1" customWidth="1"/>
    <col min="3575" max="3575" width="8.7109375" style="1" customWidth="1"/>
    <col min="3576" max="3576" width="8.28515625" style="1" customWidth="1"/>
    <col min="3577" max="3577" width="8.5703125" style="1" customWidth="1"/>
    <col min="3578" max="3578" width="8.42578125" style="1" customWidth="1"/>
    <col min="3579" max="3579" width="8.5703125" style="1" customWidth="1"/>
    <col min="3580" max="3580" width="8.28515625" style="1" customWidth="1"/>
    <col min="3581" max="3581" width="8.42578125" style="1" customWidth="1"/>
    <col min="3582" max="3582" width="8.28515625" style="1" customWidth="1"/>
    <col min="3583" max="3583" width="8.5703125" style="1" customWidth="1"/>
    <col min="3584" max="3584" width="9.28515625" style="1" customWidth="1"/>
    <col min="3585" max="3585" width="8.28515625" style="1" customWidth="1"/>
    <col min="3586" max="3586" width="9.42578125" style="1" customWidth="1"/>
    <col min="3587" max="3821" width="9.140625" style="1"/>
    <col min="3822" max="3822" width="4" style="1" customWidth="1"/>
    <col min="3823" max="3823" width="8.5703125" style="1" customWidth="1"/>
    <col min="3824" max="3824" width="8" style="1" customWidth="1"/>
    <col min="3825" max="3825" width="10" style="1" customWidth="1"/>
    <col min="3826" max="3826" width="25.140625" style="1" customWidth="1"/>
    <col min="3827" max="3827" width="12" style="1" customWidth="1"/>
    <col min="3828" max="3828" width="7.5703125" style="1" customWidth="1"/>
    <col min="3829" max="3829" width="8.28515625" style="1" customWidth="1"/>
    <col min="3830" max="3830" width="9.7109375" style="1" customWidth="1"/>
    <col min="3831" max="3831" width="8.7109375" style="1" customWidth="1"/>
    <col min="3832" max="3832" width="8.28515625" style="1" customWidth="1"/>
    <col min="3833" max="3833" width="8.5703125" style="1" customWidth="1"/>
    <col min="3834" max="3834" width="8.42578125" style="1" customWidth="1"/>
    <col min="3835" max="3835" width="8.5703125" style="1" customWidth="1"/>
    <col min="3836" max="3836" width="8.28515625" style="1" customWidth="1"/>
    <col min="3837" max="3837" width="8.42578125" style="1" customWidth="1"/>
    <col min="3838" max="3838" width="8.28515625" style="1" customWidth="1"/>
    <col min="3839" max="3839" width="8.5703125" style="1" customWidth="1"/>
    <col min="3840" max="3840" width="9.28515625" style="1" customWidth="1"/>
    <col min="3841" max="3841" width="8.28515625" style="1" customWidth="1"/>
    <col min="3842" max="3842" width="9.42578125" style="1" customWidth="1"/>
    <col min="3843" max="4077" width="9.140625" style="1"/>
    <col min="4078" max="4078" width="4" style="1" customWidth="1"/>
    <col min="4079" max="4079" width="8.5703125" style="1" customWidth="1"/>
    <col min="4080" max="4080" width="8" style="1" customWidth="1"/>
    <col min="4081" max="4081" width="10" style="1" customWidth="1"/>
    <col min="4082" max="4082" width="25.140625" style="1" customWidth="1"/>
    <col min="4083" max="4083" width="12" style="1" customWidth="1"/>
    <col min="4084" max="4084" width="7.5703125" style="1" customWidth="1"/>
    <col min="4085" max="4085" width="8.28515625" style="1" customWidth="1"/>
    <col min="4086" max="4086" width="9.7109375" style="1" customWidth="1"/>
    <col min="4087" max="4087" width="8.7109375" style="1" customWidth="1"/>
    <col min="4088" max="4088" width="8.28515625" style="1" customWidth="1"/>
    <col min="4089" max="4089" width="8.5703125" style="1" customWidth="1"/>
    <col min="4090" max="4090" width="8.42578125" style="1" customWidth="1"/>
    <col min="4091" max="4091" width="8.5703125" style="1" customWidth="1"/>
    <col min="4092" max="4092" width="8.28515625" style="1" customWidth="1"/>
    <col min="4093" max="4093" width="8.42578125" style="1" customWidth="1"/>
    <col min="4094" max="4094" width="8.28515625" style="1" customWidth="1"/>
    <col min="4095" max="4095" width="8.5703125" style="1" customWidth="1"/>
    <col min="4096" max="4096" width="9.28515625" style="1" customWidth="1"/>
    <col min="4097" max="4097" width="8.28515625" style="1" customWidth="1"/>
    <col min="4098" max="4098" width="9.42578125" style="1" customWidth="1"/>
    <col min="4099" max="4333" width="9.140625" style="1"/>
    <col min="4334" max="4334" width="4" style="1" customWidth="1"/>
    <col min="4335" max="4335" width="8.5703125" style="1" customWidth="1"/>
    <col min="4336" max="4336" width="8" style="1" customWidth="1"/>
    <col min="4337" max="4337" width="10" style="1" customWidth="1"/>
    <col min="4338" max="4338" width="25.140625" style="1" customWidth="1"/>
    <col min="4339" max="4339" width="12" style="1" customWidth="1"/>
    <col min="4340" max="4340" width="7.5703125" style="1" customWidth="1"/>
    <col min="4341" max="4341" width="8.28515625" style="1" customWidth="1"/>
    <col min="4342" max="4342" width="9.7109375" style="1" customWidth="1"/>
    <col min="4343" max="4343" width="8.7109375" style="1" customWidth="1"/>
    <col min="4344" max="4344" width="8.28515625" style="1" customWidth="1"/>
    <col min="4345" max="4345" width="8.5703125" style="1" customWidth="1"/>
    <col min="4346" max="4346" width="8.42578125" style="1" customWidth="1"/>
    <col min="4347" max="4347" width="8.5703125" style="1" customWidth="1"/>
    <col min="4348" max="4348" width="8.28515625" style="1" customWidth="1"/>
    <col min="4349" max="4349" width="8.42578125" style="1" customWidth="1"/>
    <col min="4350" max="4350" width="8.28515625" style="1" customWidth="1"/>
    <col min="4351" max="4351" width="8.5703125" style="1" customWidth="1"/>
    <col min="4352" max="4352" width="9.28515625" style="1" customWidth="1"/>
    <col min="4353" max="4353" width="8.28515625" style="1" customWidth="1"/>
    <col min="4354" max="4354" width="9.42578125" style="1" customWidth="1"/>
    <col min="4355" max="4589" width="9.140625" style="1"/>
    <col min="4590" max="4590" width="4" style="1" customWidth="1"/>
    <col min="4591" max="4591" width="8.5703125" style="1" customWidth="1"/>
    <col min="4592" max="4592" width="8" style="1" customWidth="1"/>
    <col min="4593" max="4593" width="10" style="1" customWidth="1"/>
    <col min="4594" max="4594" width="25.140625" style="1" customWidth="1"/>
    <col min="4595" max="4595" width="12" style="1" customWidth="1"/>
    <col min="4596" max="4596" width="7.5703125" style="1" customWidth="1"/>
    <col min="4597" max="4597" width="8.28515625" style="1" customWidth="1"/>
    <col min="4598" max="4598" width="9.7109375" style="1" customWidth="1"/>
    <col min="4599" max="4599" width="8.7109375" style="1" customWidth="1"/>
    <col min="4600" max="4600" width="8.28515625" style="1" customWidth="1"/>
    <col min="4601" max="4601" width="8.5703125" style="1" customWidth="1"/>
    <col min="4602" max="4602" width="8.42578125" style="1" customWidth="1"/>
    <col min="4603" max="4603" width="8.5703125" style="1" customWidth="1"/>
    <col min="4604" max="4604" width="8.28515625" style="1" customWidth="1"/>
    <col min="4605" max="4605" width="8.42578125" style="1" customWidth="1"/>
    <col min="4606" max="4606" width="8.28515625" style="1" customWidth="1"/>
    <col min="4607" max="4607" width="8.5703125" style="1" customWidth="1"/>
    <col min="4608" max="4608" width="9.28515625" style="1" customWidth="1"/>
    <col min="4609" max="4609" width="8.28515625" style="1" customWidth="1"/>
    <col min="4610" max="4610" width="9.42578125" style="1" customWidth="1"/>
    <col min="4611" max="4845" width="9.140625" style="1"/>
    <col min="4846" max="4846" width="4" style="1" customWidth="1"/>
    <col min="4847" max="4847" width="8.5703125" style="1" customWidth="1"/>
    <col min="4848" max="4848" width="8" style="1" customWidth="1"/>
    <col min="4849" max="4849" width="10" style="1" customWidth="1"/>
    <col min="4850" max="4850" width="25.140625" style="1" customWidth="1"/>
    <col min="4851" max="4851" width="12" style="1" customWidth="1"/>
    <col min="4852" max="4852" width="7.5703125" style="1" customWidth="1"/>
    <col min="4853" max="4853" width="8.28515625" style="1" customWidth="1"/>
    <col min="4854" max="4854" width="9.7109375" style="1" customWidth="1"/>
    <col min="4855" max="4855" width="8.7109375" style="1" customWidth="1"/>
    <col min="4856" max="4856" width="8.28515625" style="1" customWidth="1"/>
    <col min="4857" max="4857" width="8.5703125" style="1" customWidth="1"/>
    <col min="4858" max="4858" width="8.42578125" style="1" customWidth="1"/>
    <col min="4859" max="4859" width="8.5703125" style="1" customWidth="1"/>
    <col min="4860" max="4860" width="8.28515625" style="1" customWidth="1"/>
    <col min="4861" max="4861" width="8.42578125" style="1" customWidth="1"/>
    <col min="4862" max="4862" width="8.28515625" style="1" customWidth="1"/>
    <col min="4863" max="4863" width="8.5703125" style="1" customWidth="1"/>
    <col min="4864" max="4864" width="9.28515625" style="1" customWidth="1"/>
    <col min="4865" max="4865" width="8.28515625" style="1" customWidth="1"/>
    <col min="4866" max="4866" width="9.42578125" style="1" customWidth="1"/>
    <col min="4867" max="5101" width="9.140625" style="1"/>
    <col min="5102" max="5102" width="4" style="1" customWidth="1"/>
    <col min="5103" max="5103" width="8.5703125" style="1" customWidth="1"/>
    <col min="5104" max="5104" width="8" style="1" customWidth="1"/>
    <col min="5105" max="5105" width="10" style="1" customWidth="1"/>
    <col min="5106" max="5106" width="25.140625" style="1" customWidth="1"/>
    <col min="5107" max="5107" width="12" style="1" customWidth="1"/>
    <col min="5108" max="5108" width="7.5703125" style="1" customWidth="1"/>
    <col min="5109" max="5109" width="8.28515625" style="1" customWidth="1"/>
    <col min="5110" max="5110" width="9.7109375" style="1" customWidth="1"/>
    <col min="5111" max="5111" width="8.7109375" style="1" customWidth="1"/>
    <col min="5112" max="5112" width="8.28515625" style="1" customWidth="1"/>
    <col min="5113" max="5113" width="8.5703125" style="1" customWidth="1"/>
    <col min="5114" max="5114" width="8.42578125" style="1" customWidth="1"/>
    <col min="5115" max="5115" width="8.5703125" style="1" customWidth="1"/>
    <col min="5116" max="5116" width="8.28515625" style="1" customWidth="1"/>
    <col min="5117" max="5117" width="8.42578125" style="1" customWidth="1"/>
    <col min="5118" max="5118" width="8.28515625" style="1" customWidth="1"/>
    <col min="5119" max="5119" width="8.5703125" style="1" customWidth="1"/>
    <col min="5120" max="5120" width="9.28515625" style="1" customWidth="1"/>
    <col min="5121" max="5121" width="8.28515625" style="1" customWidth="1"/>
    <col min="5122" max="5122" width="9.42578125" style="1" customWidth="1"/>
    <col min="5123" max="5357" width="9.140625" style="1"/>
    <col min="5358" max="5358" width="4" style="1" customWidth="1"/>
    <col min="5359" max="5359" width="8.5703125" style="1" customWidth="1"/>
    <col min="5360" max="5360" width="8" style="1" customWidth="1"/>
    <col min="5361" max="5361" width="10" style="1" customWidth="1"/>
    <col min="5362" max="5362" width="25.140625" style="1" customWidth="1"/>
    <col min="5363" max="5363" width="12" style="1" customWidth="1"/>
    <col min="5364" max="5364" width="7.5703125" style="1" customWidth="1"/>
    <col min="5365" max="5365" width="8.28515625" style="1" customWidth="1"/>
    <col min="5366" max="5366" width="9.7109375" style="1" customWidth="1"/>
    <col min="5367" max="5367" width="8.7109375" style="1" customWidth="1"/>
    <col min="5368" max="5368" width="8.28515625" style="1" customWidth="1"/>
    <col min="5369" max="5369" width="8.5703125" style="1" customWidth="1"/>
    <col min="5370" max="5370" width="8.42578125" style="1" customWidth="1"/>
    <col min="5371" max="5371" width="8.5703125" style="1" customWidth="1"/>
    <col min="5372" max="5372" width="8.28515625" style="1" customWidth="1"/>
    <col min="5373" max="5373" width="8.42578125" style="1" customWidth="1"/>
    <col min="5374" max="5374" width="8.28515625" style="1" customWidth="1"/>
    <col min="5375" max="5375" width="8.5703125" style="1" customWidth="1"/>
    <col min="5376" max="5376" width="9.28515625" style="1" customWidth="1"/>
    <col min="5377" max="5377" width="8.28515625" style="1" customWidth="1"/>
    <col min="5378" max="5378" width="9.42578125" style="1" customWidth="1"/>
    <col min="5379" max="5613" width="9.140625" style="1"/>
    <col min="5614" max="5614" width="4" style="1" customWidth="1"/>
    <col min="5615" max="5615" width="8.5703125" style="1" customWidth="1"/>
    <col min="5616" max="5616" width="8" style="1" customWidth="1"/>
    <col min="5617" max="5617" width="10" style="1" customWidth="1"/>
    <col min="5618" max="5618" width="25.140625" style="1" customWidth="1"/>
    <col min="5619" max="5619" width="12" style="1" customWidth="1"/>
    <col min="5620" max="5620" width="7.5703125" style="1" customWidth="1"/>
    <col min="5621" max="5621" width="8.28515625" style="1" customWidth="1"/>
    <col min="5622" max="5622" width="9.7109375" style="1" customWidth="1"/>
    <col min="5623" max="5623" width="8.7109375" style="1" customWidth="1"/>
    <col min="5624" max="5624" width="8.28515625" style="1" customWidth="1"/>
    <col min="5625" max="5625" width="8.5703125" style="1" customWidth="1"/>
    <col min="5626" max="5626" width="8.42578125" style="1" customWidth="1"/>
    <col min="5627" max="5627" width="8.5703125" style="1" customWidth="1"/>
    <col min="5628" max="5628" width="8.28515625" style="1" customWidth="1"/>
    <col min="5629" max="5629" width="8.42578125" style="1" customWidth="1"/>
    <col min="5630" max="5630" width="8.28515625" style="1" customWidth="1"/>
    <col min="5631" max="5631" width="8.5703125" style="1" customWidth="1"/>
    <col min="5632" max="5632" width="9.28515625" style="1" customWidth="1"/>
    <col min="5633" max="5633" width="8.28515625" style="1" customWidth="1"/>
    <col min="5634" max="5634" width="9.42578125" style="1" customWidth="1"/>
    <col min="5635" max="5869" width="9.140625" style="1"/>
    <col min="5870" max="5870" width="4" style="1" customWidth="1"/>
    <col min="5871" max="5871" width="8.5703125" style="1" customWidth="1"/>
    <col min="5872" max="5872" width="8" style="1" customWidth="1"/>
    <col min="5873" max="5873" width="10" style="1" customWidth="1"/>
    <col min="5874" max="5874" width="25.140625" style="1" customWidth="1"/>
    <col min="5875" max="5875" width="12" style="1" customWidth="1"/>
    <col min="5876" max="5876" width="7.5703125" style="1" customWidth="1"/>
    <col min="5877" max="5877" width="8.28515625" style="1" customWidth="1"/>
    <col min="5878" max="5878" width="9.7109375" style="1" customWidth="1"/>
    <col min="5879" max="5879" width="8.7109375" style="1" customWidth="1"/>
    <col min="5880" max="5880" width="8.28515625" style="1" customWidth="1"/>
    <col min="5881" max="5881" width="8.5703125" style="1" customWidth="1"/>
    <col min="5882" max="5882" width="8.42578125" style="1" customWidth="1"/>
    <col min="5883" max="5883" width="8.5703125" style="1" customWidth="1"/>
    <col min="5884" max="5884" width="8.28515625" style="1" customWidth="1"/>
    <col min="5885" max="5885" width="8.42578125" style="1" customWidth="1"/>
    <col min="5886" max="5886" width="8.28515625" style="1" customWidth="1"/>
    <col min="5887" max="5887" width="8.5703125" style="1" customWidth="1"/>
    <col min="5888" max="5888" width="9.28515625" style="1" customWidth="1"/>
    <col min="5889" max="5889" width="8.28515625" style="1" customWidth="1"/>
    <col min="5890" max="5890" width="9.42578125" style="1" customWidth="1"/>
    <col min="5891" max="6125" width="9.140625" style="1"/>
    <col min="6126" max="6126" width="4" style="1" customWidth="1"/>
    <col min="6127" max="6127" width="8.5703125" style="1" customWidth="1"/>
    <col min="6128" max="6128" width="8" style="1" customWidth="1"/>
    <col min="6129" max="6129" width="10" style="1" customWidth="1"/>
    <col min="6130" max="6130" width="25.140625" style="1" customWidth="1"/>
    <col min="6131" max="6131" width="12" style="1" customWidth="1"/>
    <col min="6132" max="6132" width="7.5703125" style="1" customWidth="1"/>
    <col min="6133" max="6133" width="8.28515625" style="1" customWidth="1"/>
    <col min="6134" max="6134" width="9.7109375" style="1" customWidth="1"/>
    <col min="6135" max="6135" width="8.7109375" style="1" customWidth="1"/>
    <col min="6136" max="6136" width="8.28515625" style="1" customWidth="1"/>
    <col min="6137" max="6137" width="8.5703125" style="1" customWidth="1"/>
    <col min="6138" max="6138" width="8.42578125" style="1" customWidth="1"/>
    <col min="6139" max="6139" width="8.5703125" style="1" customWidth="1"/>
    <col min="6140" max="6140" width="8.28515625" style="1" customWidth="1"/>
    <col min="6141" max="6141" width="8.42578125" style="1" customWidth="1"/>
    <col min="6142" max="6142" width="8.28515625" style="1" customWidth="1"/>
    <col min="6143" max="6143" width="8.5703125" style="1" customWidth="1"/>
    <col min="6144" max="6144" width="9.28515625" style="1" customWidth="1"/>
    <col min="6145" max="6145" width="8.28515625" style="1" customWidth="1"/>
    <col min="6146" max="6146" width="9.42578125" style="1" customWidth="1"/>
    <col min="6147" max="6381" width="9.140625" style="1"/>
    <col min="6382" max="6382" width="4" style="1" customWidth="1"/>
    <col min="6383" max="6383" width="8.5703125" style="1" customWidth="1"/>
    <col min="6384" max="6384" width="8" style="1" customWidth="1"/>
    <col min="6385" max="6385" width="10" style="1" customWidth="1"/>
    <col min="6386" max="6386" width="25.140625" style="1" customWidth="1"/>
    <col min="6387" max="6387" width="12" style="1" customWidth="1"/>
    <col min="6388" max="6388" width="7.5703125" style="1" customWidth="1"/>
    <col min="6389" max="6389" width="8.28515625" style="1" customWidth="1"/>
    <col min="6390" max="6390" width="9.7109375" style="1" customWidth="1"/>
    <col min="6391" max="6391" width="8.7109375" style="1" customWidth="1"/>
    <col min="6392" max="6392" width="8.28515625" style="1" customWidth="1"/>
    <col min="6393" max="6393" width="8.5703125" style="1" customWidth="1"/>
    <col min="6394" max="6394" width="8.42578125" style="1" customWidth="1"/>
    <col min="6395" max="6395" width="8.5703125" style="1" customWidth="1"/>
    <col min="6396" max="6396" width="8.28515625" style="1" customWidth="1"/>
    <col min="6397" max="6397" width="8.42578125" style="1" customWidth="1"/>
    <col min="6398" max="6398" width="8.28515625" style="1" customWidth="1"/>
    <col min="6399" max="6399" width="8.5703125" style="1" customWidth="1"/>
    <col min="6400" max="6400" width="9.28515625" style="1" customWidth="1"/>
    <col min="6401" max="6401" width="8.28515625" style="1" customWidth="1"/>
    <col min="6402" max="6402" width="9.42578125" style="1" customWidth="1"/>
    <col min="6403" max="6637" width="9.140625" style="1"/>
    <col min="6638" max="6638" width="4" style="1" customWidth="1"/>
    <col min="6639" max="6639" width="8.5703125" style="1" customWidth="1"/>
    <col min="6640" max="6640" width="8" style="1" customWidth="1"/>
    <col min="6641" max="6641" width="10" style="1" customWidth="1"/>
    <col min="6642" max="6642" width="25.140625" style="1" customWidth="1"/>
    <col min="6643" max="6643" width="12" style="1" customWidth="1"/>
    <col min="6644" max="6644" width="7.5703125" style="1" customWidth="1"/>
    <col min="6645" max="6645" width="8.28515625" style="1" customWidth="1"/>
    <col min="6646" max="6646" width="9.7109375" style="1" customWidth="1"/>
    <col min="6647" max="6647" width="8.7109375" style="1" customWidth="1"/>
    <col min="6648" max="6648" width="8.28515625" style="1" customWidth="1"/>
    <col min="6649" max="6649" width="8.5703125" style="1" customWidth="1"/>
    <col min="6650" max="6650" width="8.42578125" style="1" customWidth="1"/>
    <col min="6651" max="6651" width="8.5703125" style="1" customWidth="1"/>
    <col min="6652" max="6652" width="8.28515625" style="1" customWidth="1"/>
    <col min="6653" max="6653" width="8.42578125" style="1" customWidth="1"/>
    <col min="6654" max="6654" width="8.28515625" style="1" customWidth="1"/>
    <col min="6655" max="6655" width="8.5703125" style="1" customWidth="1"/>
    <col min="6656" max="6656" width="9.28515625" style="1" customWidth="1"/>
    <col min="6657" max="6657" width="8.28515625" style="1" customWidth="1"/>
    <col min="6658" max="6658" width="9.42578125" style="1" customWidth="1"/>
    <col min="6659" max="6893" width="9.140625" style="1"/>
    <col min="6894" max="6894" width="4" style="1" customWidth="1"/>
    <col min="6895" max="6895" width="8.5703125" style="1" customWidth="1"/>
    <col min="6896" max="6896" width="8" style="1" customWidth="1"/>
    <col min="6897" max="6897" width="10" style="1" customWidth="1"/>
    <col min="6898" max="6898" width="25.140625" style="1" customWidth="1"/>
    <col min="6899" max="6899" width="12" style="1" customWidth="1"/>
    <col min="6900" max="6900" width="7.5703125" style="1" customWidth="1"/>
    <col min="6901" max="6901" width="8.28515625" style="1" customWidth="1"/>
    <col min="6902" max="6902" width="9.7109375" style="1" customWidth="1"/>
    <col min="6903" max="6903" width="8.7109375" style="1" customWidth="1"/>
    <col min="6904" max="6904" width="8.28515625" style="1" customWidth="1"/>
    <col min="6905" max="6905" width="8.5703125" style="1" customWidth="1"/>
    <col min="6906" max="6906" width="8.42578125" style="1" customWidth="1"/>
    <col min="6907" max="6907" width="8.5703125" style="1" customWidth="1"/>
    <col min="6908" max="6908" width="8.28515625" style="1" customWidth="1"/>
    <col min="6909" max="6909" width="8.42578125" style="1" customWidth="1"/>
    <col min="6910" max="6910" width="8.28515625" style="1" customWidth="1"/>
    <col min="6911" max="6911" width="8.5703125" style="1" customWidth="1"/>
    <col min="6912" max="6912" width="9.28515625" style="1" customWidth="1"/>
    <col min="6913" max="6913" width="8.28515625" style="1" customWidth="1"/>
    <col min="6914" max="6914" width="9.42578125" style="1" customWidth="1"/>
    <col min="6915" max="7149" width="9.140625" style="1"/>
    <col min="7150" max="7150" width="4" style="1" customWidth="1"/>
    <col min="7151" max="7151" width="8.5703125" style="1" customWidth="1"/>
    <col min="7152" max="7152" width="8" style="1" customWidth="1"/>
    <col min="7153" max="7153" width="10" style="1" customWidth="1"/>
    <col min="7154" max="7154" width="25.140625" style="1" customWidth="1"/>
    <col min="7155" max="7155" width="12" style="1" customWidth="1"/>
    <col min="7156" max="7156" width="7.5703125" style="1" customWidth="1"/>
    <col min="7157" max="7157" width="8.28515625" style="1" customWidth="1"/>
    <col min="7158" max="7158" width="9.7109375" style="1" customWidth="1"/>
    <col min="7159" max="7159" width="8.7109375" style="1" customWidth="1"/>
    <col min="7160" max="7160" width="8.28515625" style="1" customWidth="1"/>
    <col min="7161" max="7161" width="8.5703125" style="1" customWidth="1"/>
    <col min="7162" max="7162" width="8.42578125" style="1" customWidth="1"/>
    <col min="7163" max="7163" width="8.5703125" style="1" customWidth="1"/>
    <col min="7164" max="7164" width="8.28515625" style="1" customWidth="1"/>
    <col min="7165" max="7165" width="8.42578125" style="1" customWidth="1"/>
    <col min="7166" max="7166" width="8.28515625" style="1" customWidth="1"/>
    <col min="7167" max="7167" width="8.5703125" style="1" customWidth="1"/>
    <col min="7168" max="7168" width="9.28515625" style="1" customWidth="1"/>
    <col min="7169" max="7169" width="8.28515625" style="1" customWidth="1"/>
    <col min="7170" max="7170" width="9.42578125" style="1" customWidth="1"/>
    <col min="7171" max="7405" width="9.140625" style="1"/>
    <col min="7406" max="7406" width="4" style="1" customWidth="1"/>
    <col min="7407" max="7407" width="8.5703125" style="1" customWidth="1"/>
    <col min="7408" max="7408" width="8" style="1" customWidth="1"/>
    <col min="7409" max="7409" width="10" style="1" customWidth="1"/>
    <col min="7410" max="7410" width="25.140625" style="1" customWidth="1"/>
    <col min="7411" max="7411" width="12" style="1" customWidth="1"/>
    <col min="7412" max="7412" width="7.5703125" style="1" customWidth="1"/>
    <col min="7413" max="7413" width="8.28515625" style="1" customWidth="1"/>
    <col min="7414" max="7414" width="9.7109375" style="1" customWidth="1"/>
    <col min="7415" max="7415" width="8.7109375" style="1" customWidth="1"/>
    <col min="7416" max="7416" width="8.28515625" style="1" customWidth="1"/>
    <col min="7417" max="7417" width="8.5703125" style="1" customWidth="1"/>
    <col min="7418" max="7418" width="8.42578125" style="1" customWidth="1"/>
    <col min="7419" max="7419" width="8.5703125" style="1" customWidth="1"/>
    <col min="7420" max="7420" width="8.28515625" style="1" customWidth="1"/>
    <col min="7421" max="7421" width="8.42578125" style="1" customWidth="1"/>
    <col min="7422" max="7422" width="8.28515625" style="1" customWidth="1"/>
    <col min="7423" max="7423" width="8.5703125" style="1" customWidth="1"/>
    <col min="7424" max="7424" width="9.28515625" style="1" customWidth="1"/>
    <col min="7425" max="7425" width="8.28515625" style="1" customWidth="1"/>
    <col min="7426" max="7426" width="9.42578125" style="1" customWidth="1"/>
    <col min="7427" max="7661" width="9.140625" style="1"/>
    <col min="7662" max="7662" width="4" style="1" customWidth="1"/>
    <col min="7663" max="7663" width="8.5703125" style="1" customWidth="1"/>
    <col min="7664" max="7664" width="8" style="1" customWidth="1"/>
    <col min="7665" max="7665" width="10" style="1" customWidth="1"/>
    <col min="7666" max="7666" width="25.140625" style="1" customWidth="1"/>
    <col min="7667" max="7667" width="12" style="1" customWidth="1"/>
    <col min="7668" max="7668" width="7.5703125" style="1" customWidth="1"/>
    <col min="7669" max="7669" width="8.28515625" style="1" customWidth="1"/>
    <col min="7670" max="7670" width="9.7109375" style="1" customWidth="1"/>
    <col min="7671" max="7671" width="8.7109375" style="1" customWidth="1"/>
    <col min="7672" max="7672" width="8.28515625" style="1" customWidth="1"/>
    <col min="7673" max="7673" width="8.5703125" style="1" customWidth="1"/>
    <col min="7674" max="7674" width="8.42578125" style="1" customWidth="1"/>
    <col min="7675" max="7675" width="8.5703125" style="1" customWidth="1"/>
    <col min="7676" max="7676" width="8.28515625" style="1" customWidth="1"/>
    <col min="7677" max="7677" width="8.42578125" style="1" customWidth="1"/>
    <col min="7678" max="7678" width="8.28515625" style="1" customWidth="1"/>
    <col min="7679" max="7679" width="8.5703125" style="1" customWidth="1"/>
    <col min="7680" max="7680" width="9.28515625" style="1" customWidth="1"/>
    <col min="7681" max="7681" width="8.28515625" style="1" customWidth="1"/>
    <col min="7682" max="7682" width="9.42578125" style="1" customWidth="1"/>
    <col min="7683" max="7917" width="9.140625" style="1"/>
    <col min="7918" max="7918" width="4" style="1" customWidth="1"/>
    <col min="7919" max="7919" width="8.5703125" style="1" customWidth="1"/>
    <col min="7920" max="7920" width="8" style="1" customWidth="1"/>
    <col min="7921" max="7921" width="10" style="1" customWidth="1"/>
    <col min="7922" max="7922" width="25.140625" style="1" customWidth="1"/>
    <col min="7923" max="7923" width="12" style="1" customWidth="1"/>
    <col min="7924" max="7924" width="7.5703125" style="1" customWidth="1"/>
    <col min="7925" max="7925" width="8.28515625" style="1" customWidth="1"/>
    <col min="7926" max="7926" width="9.7109375" style="1" customWidth="1"/>
    <col min="7927" max="7927" width="8.7109375" style="1" customWidth="1"/>
    <col min="7928" max="7928" width="8.28515625" style="1" customWidth="1"/>
    <col min="7929" max="7929" width="8.5703125" style="1" customWidth="1"/>
    <col min="7930" max="7930" width="8.42578125" style="1" customWidth="1"/>
    <col min="7931" max="7931" width="8.5703125" style="1" customWidth="1"/>
    <col min="7932" max="7932" width="8.28515625" style="1" customWidth="1"/>
    <col min="7933" max="7933" width="8.42578125" style="1" customWidth="1"/>
    <col min="7934" max="7934" width="8.28515625" style="1" customWidth="1"/>
    <col min="7935" max="7935" width="8.5703125" style="1" customWidth="1"/>
    <col min="7936" max="7936" width="9.28515625" style="1" customWidth="1"/>
    <col min="7937" max="7937" width="8.28515625" style="1" customWidth="1"/>
    <col min="7938" max="7938" width="9.42578125" style="1" customWidth="1"/>
    <col min="7939" max="8173" width="9.140625" style="1"/>
    <col min="8174" max="8174" width="4" style="1" customWidth="1"/>
    <col min="8175" max="8175" width="8.5703125" style="1" customWidth="1"/>
    <col min="8176" max="8176" width="8" style="1" customWidth="1"/>
    <col min="8177" max="8177" width="10" style="1" customWidth="1"/>
    <col min="8178" max="8178" width="25.140625" style="1" customWidth="1"/>
    <col min="8179" max="8179" width="12" style="1" customWidth="1"/>
    <col min="8180" max="8180" width="7.5703125" style="1" customWidth="1"/>
    <col min="8181" max="8181" width="8.28515625" style="1" customWidth="1"/>
    <col min="8182" max="8182" width="9.7109375" style="1" customWidth="1"/>
    <col min="8183" max="8183" width="8.7109375" style="1" customWidth="1"/>
    <col min="8184" max="8184" width="8.28515625" style="1" customWidth="1"/>
    <col min="8185" max="8185" width="8.5703125" style="1" customWidth="1"/>
    <col min="8186" max="8186" width="8.42578125" style="1" customWidth="1"/>
    <col min="8187" max="8187" width="8.5703125" style="1" customWidth="1"/>
    <col min="8188" max="8188" width="8.28515625" style="1" customWidth="1"/>
    <col min="8189" max="8189" width="8.42578125" style="1" customWidth="1"/>
    <col min="8190" max="8190" width="8.28515625" style="1" customWidth="1"/>
    <col min="8191" max="8191" width="8.5703125" style="1" customWidth="1"/>
    <col min="8192" max="8192" width="9.28515625" style="1" customWidth="1"/>
    <col min="8193" max="8193" width="8.28515625" style="1" customWidth="1"/>
    <col min="8194" max="8194" width="9.42578125" style="1" customWidth="1"/>
    <col min="8195" max="8429" width="9.140625" style="1"/>
    <col min="8430" max="8430" width="4" style="1" customWidth="1"/>
    <col min="8431" max="8431" width="8.5703125" style="1" customWidth="1"/>
    <col min="8432" max="8432" width="8" style="1" customWidth="1"/>
    <col min="8433" max="8433" width="10" style="1" customWidth="1"/>
    <col min="8434" max="8434" width="25.140625" style="1" customWidth="1"/>
    <col min="8435" max="8435" width="12" style="1" customWidth="1"/>
    <col min="8436" max="8436" width="7.5703125" style="1" customWidth="1"/>
    <col min="8437" max="8437" width="8.28515625" style="1" customWidth="1"/>
    <col min="8438" max="8438" width="9.7109375" style="1" customWidth="1"/>
    <col min="8439" max="8439" width="8.7109375" style="1" customWidth="1"/>
    <col min="8440" max="8440" width="8.28515625" style="1" customWidth="1"/>
    <col min="8441" max="8441" width="8.5703125" style="1" customWidth="1"/>
    <col min="8442" max="8442" width="8.42578125" style="1" customWidth="1"/>
    <col min="8443" max="8443" width="8.5703125" style="1" customWidth="1"/>
    <col min="8444" max="8444" width="8.28515625" style="1" customWidth="1"/>
    <col min="8445" max="8445" width="8.42578125" style="1" customWidth="1"/>
    <col min="8446" max="8446" width="8.28515625" style="1" customWidth="1"/>
    <col min="8447" max="8447" width="8.5703125" style="1" customWidth="1"/>
    <col min="8448" max="8448" width="9.28515625" style="1" customWidth="1"/>
    <col min="8449" max="8449" width="8.28515625" style="1" customWidth="1"/>
    <col min="8450" max="8450" width="9.42578125" style="1" customWidth="1"/>
    <col min="8451" max="8685" width="9.140625" style="1"/>
    <col min="8686" max="8686" width="4" style="1" customWidth="1"/>
    <col min="8687" max="8687" width="8.5703125" style="1" customWidth="1"/>
    <col min="8688" max="8688" width="8" style="1" customWidth="1"/>
    <col min="8689" max="8689" width="10" style="1" customWidth="1"/>
    <col min="8690" max="8690" width="25.140625" style="1" customWidth="1"/>
    <col min="8691" max="8691" width="12" style="1" customWidth="1"/>
    <col min="8692" max="8692" width="7.5703125" style="1" customWidth="1"/>
    <col min="8693" max="8693" width="8.28515625" style="1" customWidth="1"/>
    <col min="8694" max="8694" width="9.7109375" style="1" customWidth="1"/>
    <col min="8695" max="8695" width="8.7109375" style="1" customWidth="1"/>
    <col min="8696" max="8696" width="8.28515625" style="1" customWidth="1"/>
    <col min="8697" max="8697" width="8.5703125" style="1" customWidth="1"/>
    <col min="8698" max="8698" width="8.42578125" style="1" customWidth="1"/>
    <col min="8699" max="8699" width="8.5703125" style="1" customWidth="1"/>
    <col min="8700" max="8700" width="8.28515625" style="1" customWidth="1"/>
    <col min="8701" max="8701" width="8.42578125" style="1" customWidth="1"/>
    <col min="8702" max="8702" width="8.28515625" style="1" customWidth="1"/>
    <col min="8703" max="8703" width="8.5703125" style="1" customWidth="1"/>
    <col min="8704" max="8704" width="9.28515625" style="1" customWidth="1"/>
    <col min="8705" max="8705" width="8.28515625" style="1" customWidth="1"/>
    <col min="8706" max="8706" width="9.42578125" style="1" customWidth="1"/>
    <col min="8707" max="8941" width="9.140625" style="1"/>
    <col min="8942" max="8942" width="4" style="1" customWidth="1"/>
    <col min="8943" max="8943" width="8.5703125" style="1" customWidth="1"/>
    <col min="8944" max="8944" width="8" style="1" customWidth="1"/>
    <col min="8945" max="8945" width="10" style="1" customWidth="1"/>
    <col min="8946" max="8946" width="25.140625" style="1" customWidth="1"/>
    <col min="8947" max="8947" width="12" style="1" customWidth="1"/>
    <col min="8948" max="8948" width="7.5703125" style="1" customWidth="1"/>
    <col min="8949" max="8949" width="8.28515625" style="1" customWidth="1"/>
    <col min="8950" max="8950" width="9.7109375" style="1" customWidth="1"/>
    <col min="8951" max="8951" width="8.7109375" style="1" customWidth="1"/>
    <col min="8952" max="8952" width="8.28515625" style="1" customWidth="1"/>
    <col min="8953" max="8953" width="8.5703125" style="1" customWidth="1"/>
    <col min="8954" max="8954" width="8.42578125" style="1" customWidth="1"/>
    <col min="8955" max="8955" width="8.5703125" style="1" customWidth="1"/>
    <col min="8956" max="8956" width="8.28515625" style="1" customWidth="1"/>
    <col min="8957" max="8957" width="8.42578125" style="1" customWidth="1"/>
    <col min="8958" max="8958" width="8.28515625" style="1" customWidth="1"/>
    <col min="8959" max="8959" width="8.5703125" style="1" customWidth="1"/>
    <col min="8960" max="8960" width="9.28515625" style="1" customWidth="1"/>
    <col min="8961" max="8961" width="8.28515625" style="1" customWidth="1"/>
    <col min="8962" max="8962" width="9.42578125" style="1" customWidth="1"/>
    <col min="8963" max="9197" width="9.140625" style="1"/>
    <col min="9198" max="9198" width="4" style="1" customWidth="1"/>
    <col min="9199" max="9199" width="8.5703125" style="1" customWidth="1"/>
    <col min="9200" max="9200" width="8" style="1" customWidth="1"/>
    <col min="9201" max="9201" width="10" style="1" customWidth="1"/>
    <col min="9202" max="9202" width="25.140625" style="1" customWidth="1"/>
    <col min="9203" max="9203" width="12" style="1" customWidth="1"/>
    <col min="9204" max="9204" width="7.5703125" style="1" customWidth="1"/>
    <col min="9205" max="9205" width="8.28515625" style="1" customWidth="1"/>
    <col min="9206" max="9206" width="9.7109375" style="1" customWidth="1"/>
    <col min="9207" max="9207" width="8.7109375" style="1" customWidth="1"/>
    <col min="9208" max="9208" width="8.28515625" style="1" customWidth="1"/>
    <col min="9209" max="9209" width="8.5703125" style="1" customWidth="1"/>
    <col min="9210" max="9210" width="8.42578125" style="1" customWidth="1"/>
    <col min="9211" max="9211" width="8.5703125" style="1" customWidth="1"/>
    <col min="9212" max="9212" width="8.28515625" style="1" customWidth="1"/>
    <col min="9213" max="9213" width="8.42578125" style="1" customWidth="1"/>
    <col min="9214" max="9214" width="8.28515625" style="1" customWidth="1"/>
    <col min="9215" max="9215" width="8.5703125" style="1" customWidth="1"/>
    <col min="9216" max="9216" width="9.28515625" style="1" customWidth="1"/>
    <col min="9217" max="9217" width="8.28515625" style="1" customWidth="1"/>
    <col min="9218" max="9218" width="9.42578125" style="1" customWidth="1"/>
    <col min="9219" max="9453" width="9.140625" style="1"/>
    <col min="9454" max="9454" width="4" style="1" customWidth="1"/>
    <col min="9455" max="9455" width="8.5703125" style="1" customWidth="1"/>
    <col min="9456" max="9456" width="8" style="1" customWidth="1"/>
    <col min="9457" max="9457" width="10" style="1" customWidth="1"/>
    <col min="9458" max="9458" width="25.140625" style="1" customWidth="1"/>
    <col min="9459" max="9459" width="12" style="1" customWidth="1"/>
    <col min="9460" max="9460" width="7.5703125" style="1" customWidth="1"/>
    <col min="9461" max="9461" width="8.28515625" style="1" customWidth="1"/>
    <col min="9462" max="9462" width="9.7109375" style="1" customWidth="1"/>
    <col min="9463" max="9463" width="8.7109375" style="1" customWidth="1"/>
    <col min="9464" max="9464" width="8.28515625" style="1" customWidth="1"/>
    <col min="9465" max="9465" width="8.5703125" style="1" customWidth="1"/>
    <col min="9466" max="9466" width="8.42578125" style="1" customWidth="1"/>
    <col min="9467" max="9467" width="8.5703125" style="1" customWidth="1"/>
    <col min="9468" max="9468" width="8.28515625" style="1" customWidth="1"/>
    <col min="9469" max="9469" width="8.42578125" style="1" customWidth="1"/>
    <col min="9470" max="9470" width="8.28515625" style="1" customWidth="1"/>
    <col min="9471" max="9471" width="8.5703125" style="1" customWidth="1"/>
    <col min="9472" max="9472" width="9.28515625" style="1" customWidth="1"/>
    <col min="9473" max="9473" width="8.28515625" style="1" customWidth="1"/>
    <col min="9474" max="9474" width="9.42578125" style="1" customWidth="1"/>
    <col min="9475" max="9709" width="9.140625" style="1"/>
    <col min="9710" max="9710" width="4" style="1" customWidth="1"/>
    <col min="9711" max="9711" width="8.5703125" style="1" customWidth="1"/>
    <col min="9712" max="9712" width="8" style="1" customWidth="1"/>
    <col min="9713" max="9713" width="10" style="1" customWidth="1"/>
    <col min="9714" max="9714" width="25.140625" style="1" customWidth="1"/>
    <col min="9715" max="9715" width="12" style="1" customWidth="1"/>
    <col min="9716" max="9716" width="7.5703125" style="1" customWidth="1"/>
    <col min="9717" max="9717" width="8.28515625" style="1" customWidth="1"/>
    <col min="9718" max="9718" width="9.7109375" style="1" customWidth="1"/>
    <col min="9719" max="9719" width="8.7109375" style="1" customWidth="1"/>
    <col min="9720" max="9720" width="8.28515625" style="1" customWidth="1"/>
    <col min="9721" max="9721" width="8.5703125" style="1" customWidth="1"/>
    <col min="9722" max="9722" width="8.42578125" style="1" customWidth="1"/>
    <col min="9723" max="9723" width="8.5703125" style="1" customWidth="1"/>
    <col min="9724" max="9724" width="8.28515625" style="1" customWidth="1"/>
    <col min="9725" max="9725" width="8.42578125" style="1" customWidth="1"/>
    <col min="9726" max="9726" width="8.28515625" style="1" customWidth="1"/>
    <col min="9727" max="9727" width="8.5703125" style="1" customWidth="1"/>
    <col min="9728" max="9728" width="9.28515625" style="1" customWidth="1"/>
    <col min="9729" max="9729" width="8.28515625" style="1" customWidth="1"/>
    <col min="9730" max="9730" width="9.42578125" style="1" customWidth="1"/>
    <col min="9731" max="9965" width="9.140625" style="1"/>
    <col min="9966" max="9966" width="4" style="1" customWidth="1"/>
    <col min="9967" max="9967" width="8.5703125" style="1" customWidth="1"/>
    <col min="9968" max="9968" width="8" style="1" customWidth="1"/>
    <col min="9969" max="9969" width="10" style="1" customWidth="1"/>
    <col min="9970" max="9970" width="25.140625" style="1" customWidth="1"/>
    <col min="9971" max="9971" width="12" style="1" customWidth="1"/>
    <col min="9972" max="9972" width="7.5703125" style="1" customWidth="1"/>
    <col min="9973" max="9973" width="8.28515625" style="1" customWidth="1"/>
    <col min="9974" max="9974" width="9.7109375" style="1" customWidth="1"/>
    <col min="9975" max="9975" width="8.7109375" style="1" customWidth="1"/>
    <col min="9976" max="9976" width="8.28515625" style="1" customWidth="1"/>
    <col min="9977" max="9977" width="8.5703125" style="1" customWidth="1"/>
    <col min="9978" max="9978" width="8.42578125" style="1" customWidth="1"/>
    <col min="9979" max="9979" width="8.5703125" style="1" customWidth="1"/>
    <col min="9980" max="9980" width="8.28515625" style="1" customWidth="1"/>
    <col min="9981" max="9981" width="8.42578125" style="1" customWidth="1"/>
    <col min="9982" max="9982" width="8.28515625" style="1" customWidth="1"/>
    <col min="9983" max="9983" width="8.5703125" style="1" customWidth="1"/>
    <col min="9984" max="9984" width="9.28515625" style="1" customWidth="1"/>
    <col min="9985" max="9985" width="8.28515625" style="1" customWidth="1"/>
    <col min="9986" max="9986" width="9.42578125" style="1" customWidth="1"/>
    <col min="9987" max="10221" width="9.140625" style="1"/>
    <col min="10222" max="10222" width="4" style="1" customWidth="1"/>
    <col min="10223" max="10223" width="8.5703125" style="1" customWidth="1"/>
    <col min="10224" max="10224" width="8" style="1" customWidth="1"/>
    <col min="10225" max="10225" width="10" style="1" customWidth="1"/>
    <col min="10226" max="10226" width="25.140625" style="1" customWidth="1"/>
    <col min="10227" max="10227" width="12" style="1" customWidth="1"/>
    <col min="10228" max="10228" width="7.5703125" style="1" customWidth="1"/>
    <col min="10229" max="10229" width="8.28515625" style="1" customWidth="1"/>
    <col min="10230" max="10230" width="9.7109375" style="1" customWidth="1"/>
    <col min="10231" max="10231" width="8.7109375" style="1" customWidth="1"/>
    <col min="10232" max="10232" width="8.28515625" style="1" customWidth="1"/>
    <col min="10233" max="10233" width="8.5703125" style="1" customWidth="1"/>
    <col min="10234" max="10234" width="8.42578125" style="1" customWidth="1"/>
    <col min="10235" max="10235" width="8.5703125" style="1" customWidth="1"/>
    <col min="10236" max="10236" width="8.28515625" style="1" customWidth="1"/>
    <col min="10237" max="10237" width="8.42578125" style="1" customWidth="1"/>
    <col min="10238" max="10238" width="8.28515625" style="1" customWidth="1"/>
    <col min="10239" max="10239" width="8.5703125" style="1" customWidth="1"/>
    <col min="10240" max="10240" width="9.28515625" style="1" customWidth="1"/>
    <col min="10241" max="10241" width="8.28515625" style="1" customWidth="1"/>
    <col min="10242" max="10242" width="9.42578125" style="1" customWidth="1"/>
    <col min="10243" max="10477" width="9.140625" style="1"/>
    <col min="10478" max="10478" width="4" style="1" customWidth="1"/>
    <col min="10479" max="10479" width="8.5703125" style="1" customWidth="1"/>
    <col min="10480" max="10480" width="8" style="1" customWidth="1"/>
    <col min="10481" max="10481" width="10" style="1" customWidth="1"/>
    <col min="10482" max="10482" width="25.140625" style="1" customWidth="1"/>
    <col min="10483" max="10483" width="12" style="1" customWidth="1"/>
    <col min="10484" max="10484" width="7.5703125" style="1" customWidth="1"/>
    <col min="10485" max="10485" width="8.28515625" style="1" customWidth="1"/>
    <col min="10486" max="10486" width="9.7109375" style="1" customWidth="1"/>
    <col min="10487" max="10487" width="8.7109375" style="1" customWidth="1"/>
    <col min="10488" max="10488" width="8.28515625" style="1" customWidth="1"/>
    <col min="10489" max="10489" width="8.5703125" style="1" customWidth="1"/>
    <col min="10490" max="10490" width="8.42578125" style="1" customWidth="1"/>
    <col min="10491" max="10491" width="8.5703125" style="1" customWidth="1"/>
    <col min="10492" max="10492" width="8.28515625" style="1" customWidth="1"/>
    <col min="10493" max="10493" width="8.42578125" style="1" customWidth="1"/>
    <col min="10494" max="10494" width="8.28515625" style="1" customWidth="1"/>
    <col min="10495" max="10495" width="8.5703125" style="1" customWidth="1"/>
    <col min="10496" max="10496" width="9.28515625" style="1" customWidth="1"/>
    <col min="10497" max="10497" width="8.28515625" style="1" customWidth="1"/>
    <col min="10498" max="10498" width="9.42578125" style="1" customWidth="1"/>
    <col min="10499" max="10733" width="9.140625" style="1"/>
    <col min="10734" max="10734" width="4" style="1" customWidth="1"/>
    <col min="10735" max="10735" width="8.5703125" style="1" customWidth="1"/>
    <col min="10736" max="10736" width="8" style="1" customWidth="1"/>
    <col min="10737" max="10737" width="10" style="1" customWidth="1"/>
    <col min="10738" max="10738" width="25.140625" style="1" customWidth="1"/>
    <col min="10739" max="10739" width="12" style="1" customWidth="1"/>
    <col min="10740" max="10740" width="7.5703125" style="1" customWidth="1"/>
    <col min="10741" max="10741" width="8.28515625" style="1" customWidth="1"/>
    <col min="10742" max="10742" width="9.7109375" style="1" customWidth="1"/>
    <col min="10743" max="10743" width="8.7109375" style="1" customWidth="1"/>
    <col min="10744" max="10744" width="8.28515625" style="1" customWidth="1"/>
    <col min="10745" max="10745" width="8.5703125" style="1" customWidth="1"/>
    <col min="10746" max="10746" width="8.42578125" style="1" customWidth="1"/>
    <col min="10747" max="10747" width="8.5703125" style="1" customWidth="1"/>
    <col min="10748" max="10748" width="8.28515625" style="1" customWidth="1"/>
    <col min="10749" max="10749" width="8.42578125" style="1" customWidth="1"/>
    <col min="10750" max="10750" width="8.28515625" style="1" customWidth="1"/>
    <col min="10751" max="10751" width="8.5703125" style="1" customWidth="1"/>
    <col min="10752" max="10752" width="9.28515625" style="1" customWidth="1"/>
    <col min="10753" max="10753" width="8.28515625" style="1" customWidth="1"/>
    <col min="10754" max="10754" width="9.42578125" style="1" customWidth="1"/>
    <col min="10755" max="10989" width="9.140625" style="1"/>
    <col min="10990" max="10990" width="4" style="1" customWidth="1"/>
    <col min="10991" max="10991" width="8.5703125" style="1" customWidth="1"/>
    <col min="10992" max="10992" width="8" style="1" customWidth="1"/>
    <col min="10993" max="10993" width="10" style="1" customWidth="1"/>
    <col min="10994" max="10994" width="25.140625" style="1" customWidth="1"/>
    <col min="10995" max="10995" width="12" style="1" customWidth="1"/>
    <col min="10996" max="10996" width="7.5703125" style="1" customWidth="1"/>
    <col min="10997" max="10997" width="8.28515625" style="1" customWidth="1"/>
    <col min="10998" max="10998" width="9.7109375" style="1" customWidth="1"/>
    <col min="10999" max="10999" width="8.7109375" style="1" customWidth="1"/>
    <col min="11000" max="11000" width="8.28515625" style="1" customWidth="1"/>
    <col min="11001" max="11001" width="8.5703125" style="1" customWidth="1"/>
    <col min="11002" max="11002" width="8.42578125" style="1" customWidth="1"/>
    <col min="11003" max="11003" width="8.5703125" style="1" customWidth="1"/>
    <col min="11004" max="11004" width="8.28515625" style="1" customWidth="1"/>
    <col min="11005" max="11005" width="8.42578125" style="1" customWidth="1"/>
    <col min="11006" max="11006" width="8.28515625" style="1" customWidth="1"/>
    <col min="11007" max="11007" width="8.5703125" style="1" customWidth="1"/>
    <col min="11008" max="11008" width="9.28515625" style="1" customWidth="1"/>
    <col min="11009" max="11009" width="8.28515625" style="1" customWidth="1"/>
    <col min="11010" max="11010" width="9.42578125" style="1" customWidth="1"/>
    <col min="11011" max="11245" width="9.140625" style="1"/>
    <col min="11246" max="11246" width="4" style="1" customWidth="1"/>
    <col min="11247" max="11247" width="8.5703125" style="1" customWidth="1"/>
    <col min="11248" max="11248" width="8" style="1" customWidth="1"/>
    <col min="11249" max="11249" width="10" style="1" customWidth="1"/>
    <col min="11250" max="11250" width="25.140625" style="1" customWidth="1"/>
    <col min="11251" max="11251" width="12" style="1" customWidth="1"/>
    <col min="11252" max="11252" width="7.5703125" style="1" customWidth="1"/>
    <col min="11253" max="11253" width="8.28515625" style="1" customWidth="1"/>
    <col min="11254" max="11254" width="9.7109375" style="1" customWidth="1"/>
    <col min="11255" max="11255" width="8.7109375" style="1" customWidth="1"/>
    <col min="11256" max="11256" width="8.28515625" style="1" customWidth="1"/>
    <col min="11257" max="11257" width="8.5703125" style="1" customWidth="1"/>
    <col min="11258" max="11258" width="8.42578125" style="1" customWidth="1"/>
    <col min="11259" max="11259" width="8.5703125" style="1" customWidth="1"/>
    <col min="11260" max="11260" width="8.28515625" style="1" customWidth="1"/>
    <col min="11261" max="11261" width="8.42578125" style="1" customWidth="1"/>
    <col min="11262" max="11262" width="8.28515625" style="1" customWidth="1"/>
    <col min="11263" max="11263" width="8.5703125" style="1" customWidth="1"/>
    <col min="11264" max="11264" width="9.28515625" style="1" customWidth="1"/>
    <col min="11265" max="11265" width="8.28515625" style="1" customWidth="1"/>
    <col min="11266" max="11266" width="9.42578125" style="1" customWidth="1"/>
    <col min="11267" max="11501" width="9.140625" style="1"/>
    <col min="11502" max="11502" width="4" style="1" customWidth="1"/>
    <col min="11503" max="11503" width="8.5703125" style="1" customWidth="1"/>
    <col min="11504" max="11504" width="8" style="1" customWidth="1"/>
    <col min="11505" max="11505" width="10" style="1" customWidth="1"/>
    <col min="11506" max="11506" width="25.140625" style="1" customWidth="1"/>
    <col min="11507" max="11507" width="12" style="1" customWidth="1"/>
    <col min="11508" max="11508" width="7.5703125" style="1" customWidth="1"/>
    <col min="11509" max="11509" width="8.28515625" style="1" customWidth="1"/>
    <col min="11510" max="11510" width="9.7109375" style="1" customWidth="1"/>
    <col min="11511" max="11511" width="8.7109375" style="1" customWidth="1"/>
    <col min="11512" max="11512" width="8.28515625" style="1" customWidth="1"/>
    <col min="11513" max="11513" width="8.5703125" style="1" customWidth="1"/>
    <col min="11514" max="11514" width="8.42578125" style="1" customWidth="1"/>
    <col min="11515" max="11515" width="8.5703125" style="1" customWidth="1"/>
    <col min="11516" max="11516" width="8.28515625" style="1" customWidth="1"/>
    <col min="11517" max="11517" width="8.42578125" style="1" customWidth="1"/>
    <col min="11518" max="11518" width="8.28515625" style="1" customWidth="1"/>
    <col min="11519" max="11519" width="8.5703125" style="1" customWidth="1"/>
    <col min="11520" max="11520" width="9.28515625" style="1" customWidth="1"/>
    <col min="11521" max="11521" width="8.28515625" style="1" customWidth="1"/>
    <col min="11522" max="11522" width="9.42578125" style="1" customWidth="1"/>
    <col min="11523" max="11757" width="9.140625" style="1"/>
    <col min="11758" max="11758" width="4" style="1" customWidth="1"/>
    <col min="11759" max="11759" width="8.5703125" style="1" customWidth="1"/>
    <col min="11760" max="11760" width="8" style="1" customWidth="1"/>
    <col min="11761" max="11761" width="10" style="1" customWidth="1"/>
    <col min="11762" max="11762" width="25.140625" style="1" customWidth="1"/>
    <col min="11763" max="11763" width="12" style="1" customWidth="1"/>
    <col min="11764" max="11764" width="7.5703125" style="1" customWidth="1"/>
    <col min="11765" max="11765" width="8.28515625" style="1" customWidth="1"/>
    <col min="11766" max="11766" width="9.7109375" style="1" customWidth="1"/>
    <col min="11767" max="11767" width="8.7109375" style="1" customWidth="1"/>
    <col min="11768" max="11768" width="8.28515625" style="1" customWidth="1"/>
    <col min="11769" max="11769" width="8.5703125" style="1" customWidth="1"/>
    <col min="11770" max="11770" width="8.42578125" style="1" customWidth="1"/>
    <col min="11771" max="11771" width="8.5703125" style="1" customWidth="1"/>
    <col min="11772" max="11772" width="8.28515625" style="1" customWidth="1"/>
    <col min="11773" max="11773" width="8.42578125" style="1" customWidth="1"/>
    <col min="11774" max="11774" width="8.28515625" style="1" customWidth="1"/>
    <col min="11775" max="11775" width="8.5703125" style="1" customWidth="1"/>
    <col min="11776" max="11776" width="9.28515625" style="1" customWidth="1"/>
    <col min="11777" max="11777" width="8.28515625" style="1" customWidth="1"/>
    <col min="11778" max="11778" width="9.42578125" style="1" customWidth="1"/>
    <col min="11779" max="12013" width="9.140625" style="1"/>
    <col min="12014" max="12014" width="4" style="1" customWidth="1"/>
    <col min="12015" max="12015" width="8.5703125" style="1" customWidth="1"/>
    <col min="12016" max="12016" width="8" style="1" customWidth="1"/>
    <col min="12017" max="12017" width="10" style="1" customWidth="1"/>
    <col min="12018" max="12018" width="25.140625" style="1" customWidth="1"/>
    <col min="12019" max="12019" width="12" style="1" customWidth="1"/>
    <col min="12020" max="12020" width="7.5703125" style="1" customWidth="1"/>
    <col min="12021" max="12021" width="8.28515625" style="1" customWidth="1"/>
    <col min="12022" max="12022" width="9.7109375" style="1" customWidth="1"/>
    <col min="12023" max="12023" width="8.7109375" style="1" customWidth="1"/>
    <col min="12024" max="12024" width="8.28515625" style="1" customWidth="1"/>
    <col min="12025" max="12025" width="8.5703125" style="1" customWidth="1"/>
    <col min="12026" max="12026" width="8.42578125" style="1" customWidth="1"/>
    <col min="12027" max="12027" width="8.5703125" style="1" customWidth="1"/>
    <col min="12028" max="12028" width="8.28515625" style="1" customWidth="1"/>
    <col min="12029" max="12029" width="8.42578125" style="1" customWidth="1"/>
    <col min="12030" max="12030" width="8.28515625" style="1" customWidth="1"/>
    <col min="12031" max="12031" width="8.5703125" style="1" customWidth="1"/>
    <col min="12032" max="12032" width="9.28515625" style="1" customWidth="1"/>
    <col min="12033" max="12033" width="8.28515625" style="1" customWidth="1"/>
    <col min="12034" max="12034" width="9.42578125" style="1" customWidth="1"/>
    <col min="12035" max="12269" width="9.140625" style="1"/>
    <col min="12270" max="12270" width="4" style="1" customWidth="1"/>
    <col min="12271" max="12271" width="8.5703125" style="1" customWidth="1"/>
    <col min="12272" max="12272" width="8" style="1" customWidth="1"/>
    <col min="12273" max="12273" width="10" style="1" customWidth="1"/>
    <col min="12274" max="12274" width="25.140625" style="1" customWidth="1"/>
    <col min="12275" max="12275" width="12" style="1" customWidth="1"/>
    <col min="12276" max="12276" width="7.5703125" style="1" customWidth="1"/>
    <col min="12277" max="12277" width="8.28515625" style="1" customWidth="1"/>
    <col min="12278" max="12278" width="9.7109375" style="1" customWidth="1"/>
    <col min="12279" max="12279" width="8.7109375" style="1" customWidth="1"/>
    <col min="12280" max="12280" width="8.28515625" style="1" customWidth="1"/>
    <col min="12281" max="12281" width="8.5703125" style="1" customWidth="1"/>
    <col min="12282" max="12282" width="8.42578125" style="1" customWidth="1"/>
    <col min="12283" max="12283" width="8.5703125" style="1" customWidth="1"/>
    <col min="12284" max="12284" width="8.28515625" style="1" customWidth="1"/>
    <col min="12285" max="12285" width="8.42578125" style="1" customWidth="1"/>
    <col min="12286" max="12286" width="8.28515625" style="1" customWidth="1"/>
    <col min="12287" max="12287" width="8.5703125" style="1" customWidth="1"/>
    <col min="12288" max="12288" width="9.28515625" style="1" customWidth="1"/>
    <col min="12289" max="12289" width="8.28515625" style="1" customWidth="1"/>
    <col min="12290" max="12290" width="9.42578125" style="1" customWidth="1"/>
    <col min="12291" max="12525" width="9.140625" style="1"/>
    <col min="12526" max="12526" width="4" style="1" customWidth="1"/>
    <col min="12527" max="12527" width="8.5703125" style="1" customWidth="1"/>
    <col min="12528" max="12528" width="8" style="1" customWidth="1"/>
    <col min="12529" max="12529" width="10" style="1" customWidth="1"/>
    <col min="12530" max="12530" width="25.140625" style="1" customWidth="1"/>
    <col min="12531" max="12531" width="12" style="1" customWidth="1"/>
    <col min="12532" max="12532" width="7.5703125" style="1" customWidth="1"/>
    <col min="12533" max="12533" width="8.28515625" style="1" customWidth="1"/>
    <col min="12534" max="12534" width="9.7109375" style="1" customWidth="1"/>
    <col min="12535" max="12535" width="8.7109375" style="1" customWidth="1"/>
    <col min="12536" max="12536" width="8.28515625" style="1" customWidth="1"/>
    <col min="12537" max="12537" width="8.5703125" style="1" customWidth="1"/>
    <col min="12538" max="12538" width="8.42578125" style="1" customWidth="1"/>
    <col min="12539" max="12539" width="8.5703125" style="1" customWidth="1"/>
    <col min="12540" max="12540" width="8.28515625" style="1" customWidth="1"/>
    <col min="12541" max="12541" width="8.42578125" style="1" customWidth="1"/>
    <col min="12542" max="12542" width="8.28515625" style="1" customWidth="1"/>
    <col min="12543" max="12543" width="8.5703125" style="1" customWidth="1"/>
    <col min="12544" max="12544" width="9.28515625" style="1" customWidth="1"/>
    <col min="12545" max="12545" width="8.28515625" style="1" customWidth="1"/>
    <col min="12546" max="12546" width="9.42578125" style="1" customWidth="1"/>
    <col min="12547" max="12781" width="9.140625" style="1"/>
    <col min="12782" max="12782" width="4" style="1" customWidth="1"/>
    <col min="12783" max="12783" width="8.5703125" style="1" customWidth="1"/>
    <col min="12784" max="12784" width="8" style="1" customWidth="1"/>
    <col min="12785" max="12785" width="10" style="1" customWidth="1"/>
    <col min="12786" max="12786" width="25.140625" style="1" customWidth="1"/>
    <col min="12787" max="12787" width="12" style="1" customWidth="1"/>
    <col min="12788" max="12788" width="7.5703125" style="1" customWidth="1"/>
    <col min="12789" max="12789" width="8.28515625" style="1" customWidth="1"/>
    <col min="12790" max="12790" width="9.7109375" style="1" customWidth="1"/>
    <col min="12791" max="12791" width="8.7109375" style="1" customWidth="1"/>
    <col min="12792" max="12792" width="8.28515625" style="1" customWidth="1"/>
    <col min="12793" max="12793" width="8.5703125" style="1" customWidth="1"/>
    <col min="12794" max="12794" width="8.42578125" style="1" customWidth="1"/>
    <col min="12795" max="12795" width="8.5703125" style="1" customWidth="1"/>
    <col min="12796" max="12796" width="8.28515625" style="1" customWidth="1"/>
    <col min="12797" max="12797" width="8.42578125" style="1" customWidth="1"/>
    <col min="12798" max="12798" width="8.28515625" style="1" customWidth="1"/>
    <col min="12799" max="12799" width="8.5703125" style="1" customWidth="1"/>
    <col min="12800" max="12800" width="9.28515625" style="1" customWidth="1"/>
    <col min="12801" max="12801" width="8.28515625" style="1" customWidth="1"/>
    <col min="12802" max="12802" width="9.42578125" style="1" customWidth="1"/>
    <col min="12803" max="13037" width="9.140625" style="1"/>
    <col min="13038" max="13038" width="4" style="1" customWidth="1"/>
    <col min="13039" max="13039" width="8.5703125" style="1" customWidth="1"/>
    <col min="13040" max="13040" width="8" style="1" customWidth="1"/>
    <col min="13041" max="13041" width="10" style="1" customWidth="1"/>
    <col min="13042" max="13042" width="25.140625" style="1" customWidth="1"/>
    <col min="13043" max="13043" width="12" style="1" customWidth="1"/>
    <col min="13044" max="13044" width="7.5703125" style="1" customWidth="1"/>
    <col min="13045" max="13045" width="8.28515625" style="1" customWidth="1"/>
    <col min="13046" max="13046" width="9.7109375" style="1" customWidth="1"/>
    <col min="13047" max="13047" width="8.7109375" style="1" customWidth="1"/>
    <col min="13048" max="13048" width="8.28515625" style="1" customWidth="1"/>
    <col min="13049" max="13049" width="8.5703125" style="1" customWidth="1"/>
    <col min="13050" max="13050" width="8.42578125" style="1" customWidth="1"/>
    <col min="13051" max="13051" width="8.5703125" style="1" customWidth="1"/>
    <col min="13052" max="13052" width="8.28515625" style="1" customWidth="1"/>
    <col min="13053" max="13053" width="8.42578125" style="1" customWidth="1"/>
    <col min="13054" max="13054" width="8.28515625" style="1" customWidth="1"/>
    <col min="13055" max="13055" width="8.5703125" style="1" customWidth="1"/>
    <col min="13056" max="13056" width="9.28515625" style="1" customWidth="1"/>
    <col min="13057" max="13057" width="8.28515625" style="1" customWidth="1"/>
    <col min="13058" max="13058" width="9.42578125" style="1" customWidth="1"/>
    <col min="13059" max="13293" width="9.140625" style="1"/>
    <col min="13294" max="13294" width="4" style="1" customWidth="1"/>
    <col min="13295" max="13295" width="8.5703125" style="1" customWidth="1"/>
    <col min="13296" max="13296" width="8" style="1" customWidth="1"/>
    <col min="13297" max="13297" width="10" style="1" customWidth="1"/>
    <col min="13298" max="13298" width="25.140625" style="1" customWidth="1"/>
    <col min="13299" max="13299" width="12" style="1" customWidth="1"/>
    <col min="13300" max="13300" width="7.5703125" style="1" customWidth="1"/>
    <col min="13301" max="13301" width="8.28515625" style="1" customWidth="1"/>
    <col min="13302" max="13302" width="9.7109375" style="1" customWidth="1"/>
    <col min="13303" max="13303" width="8.7109375" style="1" customWidth="1"/>
    <col min="13304" max="13304" width="8.28515625" style="1" customWidth="1"/>
    <col min="13305" max="13305" width="8.5703125" style="1" customWidth="1"/>
    <col min="13306" max="13306" width="8.42578125" style="1" customWidth="1"/>
    <col min="13307" max="13307" width="8.5703125" style="1" customWidth="1"/>
    <col min="13308" max="13308" width="8.28515625" style="1" customWidth="1"/>
    <col min="13309" max="13309" width="8.42578125" style="1" customWidth="1"/>
    <col min="13310" max="13310" width="8.28515625" style="1" customWidth="1"/>
    <col min="13311" max="13311" width="8.5703125" style="1" customWidth="1"/>
    <col min="13312" max="13312" width="9.28515625" style="1" customWidth="1"/>
    <col min="13313" max="13313" width="8.28515625" style="1" customWidth="1"/>
    <col min="13314" max="13314" width="9.42578125" style="1" customWidth="1"/>
    <col min="13315" max="13549" width="9.140625" style="1"/>
    <col min="13550" max="13550" width="4" style="1" customWidth="1"/>
    <col min="13551" max="13551" width="8.5703125" style="1" customWidth="1"/>
    <col min="13552" max="13552" width="8" style="1" customWidth="1"/>
    <col min="13553" max="13553" width="10" style="1" customWidth="1"/>
    <col min="13554" max="13554" width="25.140625" style="1" customWidth="1"/>
    <col min="13555" max="13555" width="12" style="1" customWidth="1"/>
    <col min="13556" max="13556" width="7.5703125" style="1" customWidth="1"/>
    <col min="13557" max="13557" width="8.28515625" style="1" customWidth="1"/>
    <col min="13558" max="13558" width="9.7109375" style="1" customWidth="1"/>
    <col min="13559" max="13559" width="8.7109375" style="1" customWidth="1"/>
    <col min="13560" max="13560" width="8.28515625" style="1" customWidth="1"/>
    <col min="13561" max="13561" width="8.5703125" style="1" customWidth="1"/>
    <col min="13562" max="13562" width="8.42578125" style="1" customWidth="1"/>
    <col min="13563" max="13563" width="8.5703125" style="1" customWidth="1"/>
    <col min="13564" max="13564" width="8.28515625" style="1" customWidth="1"/>
    <col min="13565" max="13565" width="8.42578125" style="1" customWidth="1"/>
    <col min="13566" max="13566" width="8.28515625" style="1" customWidth="1"/>
    <col min="13567" max="13567" width="8.5703125" style="1" customWidth="1"/>
    <col min="13568" max="13568" width="9.28515625" style="1" customWidth="1"/>
    <col min="13569" max="13569" width="8.28515625" style="1" customWidth="1"/>
    <col min="13570" max="13570" width="9.42578125" style="1" customWidth="1"/>
    <col min="13571" max="13805" width="9.140625" style="1"/>
    <col min="13806" max="13806" width="4" style="1" customWidth="1"/>
    <col min="13807" max="13807" width="8.5703125" style="1" customWidth="1"/>
    <col min="13808" max="13808" width="8" style="1" customWidth="1"/>
    <col min="13809" max="13809" width="10" style="1" customWidth="1"/>
    <col min="13810" max="13810" width="25.140625" style="1" customWidth="1"/>
    <col min="13811" max="13811" width="12" style="1" customWidth="1"/>
    <col min="13812" max="13812" width="7.5703125" style="1" customWidth="1"/>
    <col min="13813" max="13813" width="8.28515625" style="1" customWidth="1"/>
    <col min="13814" max="13814" width="9.7109375" style="1" customWidth="1"/>
    <col min="13815" max="13815" width="8.7109375" style="1" customWidth="1"/>
    <col min="13816" max="13816" width="8.28515625" style="1" customWidth="1"/>
    <col min="13817" max="13817" width="8.5703125" style="1" customWidth="1"/>
    <col min="13818" max="13818" width="8.42578125" style="1" customWidth="1"/>
    <col min="13819" max="13819" width="8.5703125" style="1" customWidth="1"/>
    <col min="13820" max="13820" width="8.28515625" style="1" customWidth="1"/>
    <col min="13821" max="13821" width="8.42578125" style="1" customWidth="1"/>
    <col min="13822" max="13822" width="8.28515625" style="1" customWidth="1"/>
    <col min="13823" max="13823" width="8.5703125" style="1" customWidth="1"/>
    <col min="13824" max="13824" width="9.28515625" style="1" customWidth="1"/>
    <col min="13825" max="13825" width="8.28515625" style="1" customWidth="1"/>
    <col min="13826" max="13826" width="9.42578125" style="1" customWidth="1"/>
    <col min="13827" max="14061" width="9.140625" style="1"/>
    <col min="14062" max="14062" width="4" style="1" customWidth="1"/>
    <col min="14063" max="14063" width="8.5703125" style="1" customWidth="1"/>
    <col min="14064" max="14064" width="8" style="1" customWidth="1"/>
    <col min="14065" max="14065" width="10" style="1" customWidth="1"/>
    <col min="14066" max="14066" width="25.140625" style="1" customWidth="1"/>
    <col min="14067" max="14067" width="12" style="1" customWidth="1"/>
    <col min="14068" max="14068" width="7.5703125" style="1" customWidth="1"/>
    <col min="14069" max="14069" width="8.28515625" style="1" customWidth="1"/>
    <col min="14070" max="14070" width="9.7109375" style="1" customWidth="1"/>
    <col min="14071" max="14071" width="8.7109375" style="1" customWidth="1"/>
    <col min="14072" max="14072" width="8.28515625" style="1" customWidth="1"/>
    <col min="14073" max="14073" width="8.5703125" style="1" customWidth="1"/>
    <col min="14074" max="14074" width="8.42578125" style="1" customWidth="1"/>
    <col min="14075" max="14075" width="8.5703125" style="1" customWidth="1"/>
    <col min="14076" max="14076" width="8.28515625" style="1" customWidth="1"/>
    <col min="14077" max="14077" width="8.42578125" style="1" customWidth="1"/>
    <col min="14078" max="14078" width="8.28515625" style="1" customWidth="1"/>
    <col min="14079" max="14079" width="8.5703125" style="1" customWidth="1"/>
    <col min="14080" max="14080" width="9.28515625" style="1" customWidth="1"/>
    <col min="14081" max="14081" width="8.28515625" style="1" customWidth="1"/>
    <col min="14082" max="14082" width="9.42578125" style="1" customWidth="1"/>
    <col min="14083" max="14317" width="9.140625" style="1"/>
    <col min="14318" max="14318" width="4" style="1" customWidth="1"/>
    <col min="14319" max="14319" width="8.5703125" style="1" customWidth="1"/>
    <col min="14320" max="14320" width="8" style="1" customWidth="1"/>
    <col min="14321" max="14321" width="10" style="1" customWidth="1"/>
    <col min="14322" max="14322" width="25.140625" style="1" customWidth="1"/>
    <col min="14323" max="14323" width="12" style="1" customWidth="1"/>
    <col min="14324" max="14324" width="7.5703125" style="1" customWidth="1"/>
    <col min="14325" max="14325" width="8.28515625" style="1" customWidth="1"/>
    <col min="14326" max="14326" width="9.7109375" style="1" customWidth="1"/>
    <col min="14327" max="14327" width="8.7109375" style="1" customWidth="1"/>
    <col min="14328" max="14328" width="8.28515625" style="1" customWidth="1"/>
    <col min="14329" max="14329" width="8.5703125" style="1" customWidth="1"/>
    <col min="14330" max="14330" width="8.42578125" style="1" customWidth="1"/>
    <col min="14331" max="14331" width="8.5703125" style="1" customWidth="1"/>
    <col min="14332" max="14332" width="8.28515625" style="1" customWidth="1"/>
    <col min="14333" max="14333" width="8.42578125" style="1" customWidth="1"/>
    <col min="14334" max="14334" width="8.28515625" style="1" customWidth="1"/>
    <col min="14335" max="14335" width="8.5703125" style="1" customWidth="1"/>
    <col min="14336" max="14336" width="9.28515625" style="1" customWidth="1"/>
    <col min="14337" max="14337" width="8.28515625" style="1" customWidth="1"/>
    <col min="14338" max="14338" width="9.42578125" style="1" customWidth="1"/>
    <col min="14339" max="14573" width="9.140625" style="1"/>
    <col min="14574" max="14574" width="4" style="1" customWidth="1"/>
    <col min="14575" max="14575" width="8.5703125" style="1" customWidth="1"/>
    <col min="14576" max="14576" width="8" style="1" customWidth="1"/>
    <col min="14577" max="14577" width="10" style="1" customWidth="1"/>
    <col min="14578" max="14578" width="25.140625" style="1" customWidth="1"/>
    <col min="14579" max="14579" width="12" style="1" customWidth="1"/>
    <col min="14580" max="14580" width="7.5703125" style="1" customWidth="1"/>
    <col min="14581" max="14581" width="8.28515625" style="1" customWidth="1"/>
    <col min="14582" max="14582" width="9.7109375" style="1" customWidth="1"/>
    <col min="14583" max="14583" width="8.7109375" style="1" customWidth="1"/>
    <col min="14584" max="14584" width="8.28515625" style="1" customWidth="1"/>
    <col min="14585" max="14585" width="8.5703125" style="1" customWidth="1"/>
    <col min="14586" max="14586" width="8.42578125" style="1" customWidth="1"/>
    <col min="14587" max="14587" width="8.5703125" style="1" customWidth="1"/>
    <col min="14588" max="14588" width="8.28515625" style="1" customWidth="1"/>
    <col min="14589" max="14589" width="8.42578125" style="1" customWidth="1"/>
    <col min="14590" max="14590" width="8.28515625" style="1" customWidth="1"/>
    <col min="14591" max="14591" width="8.5703125" style="1" customWidth="1"/>
    <col min="14592" max="14592" width="9.28515625" style="1" customWidth="1"/>
    <col min="14593" max="14593" width="8.28515625" style="1" customWidth="1"/>
    <col min="14594" max="14594" width="9.42578125" style="1" customWidth="1"/>
    <col min="14595" max="14829" width="9.140625" style="1"/>
    <col min="14830" max="14830" width="4" style="1" customWidth="1"/>
    <col min="14831" max="14831" width="8.5703125" style="1" customWidth="1"/>
    <col min="14832" max="14832" width="8" style="1" customWidth="1"/>
    <col min="14833" max="14833" width="10" style="1" customWidth="1"/>
    <col min="14834" max="14834" width="25.140625" style="1" customWidth="1"/>
    <col min="14835" max="14835" width="12" style="1" customWidth="1"/>
    <col min="14836" max="14836" width="7.5703125" style="1" customWidth="1"/>
    <col min="14837" max="14837" width="8.28515625" style="1" customWidth="1"/>
    <col min="14838" max="14838" width="9.7109375" style="1" customWidth="1"/>
    <col min="14839" max="14839" width="8.7109375" style="1" customWidth="1"/>
    <col min="14840" max="14840" width="8.28515625" style="1" customWidth="1"/>
    <col min="14841" max="14841" width="8.5703125" style="1" customWidth="1"/>
    <col min="14842" max="14842" width="8.42578125" style="1" customWidth="1"/>
    <col min="14843" max="14843" width="8.5703125" style="1" customWidth="1"/>
    <col min="14844" max="14844" width="8.28515625" style="1" customWidth="1"/>
    <col min="14845" max="14845" width="8.42578125" style="1" customWidth="1"/>
    <col min="14846" max="14846" width="8.28515625" style="1" customWidth="1"/>
    <col min="14847" max="14847" width="8.5703125" style="1" customWidth="1"/>
    <col min="14848" max="14848" width="9.28515625" style="1" customWidth="1"/>
    <col min="14849" max="14849" width="8.28515625" style="1" customWidth="1"/>
    <col min="14850" max="14850" width="9.42578125" style="1" customWidth="1"/>
    <col min="14851" max="15085" width="9.140625" style="1"/>
    <col min="15086" max="15086" width="4" style="1" customWidth="1"/>
    <col min="15087" max="15087" width="8.5703125" style="1" customWidth="1"/>
    <col min="15088" max="15088" width="8" style="1" customWidth="1"/>
    <col min="15089" max="15089" width="10" style="1" customWidth="1"/>
    <col min="15090" max="15090" width="25.140625" style="1" customWidth="1"/>
    <col min="15091" max="15091" width="12" style="1" customWidth="1"/>
    <col min="15092" max="15092" width="7.5703125" style="1" customWidth="1"/>
    <col min="15093" max="15093" width="8.28515625" style="1" customWidth="1"/>
    <col min="15094" max="15094" width="9.7109375" style="1" customWidth="1"/>
    <col min="15095" max="15095" width="8.7109375" style="1" customWidth="1"/>
    <col min="15096" max="15096" width="8.28515625" style="1" customWidth="1"/>
    <col min="15097" max="15097" width="8.5703125" style="1" customWidth="1"/>
    <col min="15098" max="15098" width="8.42578125" style="1" customWidth="1"/>
    <col min="15099" max="15099" width="8.5703125" style="1" customWidth="1"/>
    <col min="15100" max="15100" width="8.28515625" style="1" customWidth="1"/>
    <col min="15101" max="15101" width="8.42578125" style="1" customWidth="1"/>
    <col min="15102" max="15102" width="8.28515625" style="1" customWidth="1"/>
    <col min="15103" max="15103" width="8.5703125" style="1" customWidth="1"/>
    <col min="15104" max="15104" width="9.28515625" style="1" customWidth="1"/>
    <col min="15105" max="15105" width="8.28515625" style="1" customWidth="1"/>
    <col min="15106" max="15106" width="9.42578125" style="1" customWidth="1"/>
    <col min="15107" max="15341" width="9.140625" style="1"/>
    <col min="15342" max="15342" width="4" style="1" customWidth="1"/>
    <col min="15343" max="15343" width="8.5703125" style="1" customWidth="1"/>
    <col min="15344" max="15344" width="8" style="1" customWidth="1"/>
    <col min="15345" max="15345" width="10" style="1" customWidth="1"/>
    <col min="15346" max="15346" width="25.140625" style="1" customWidth="1"/>
    <col min="15347" max="15347" width="12" style="1" customWidth="1"/>
    <col min="15348" max="15348" width="7.5703125" style="1" customWidth="1"/>
    <col min="15349" max="15349" width="8.28515625" style="1" customWidth="1"/>
    <col min="15350" max="15350" width="9.7109375" style="1" customWidth="1"/>
    <col min="15351" max="15351" width="8.7109375" style="1" customWidth="1"/>
    <col min="15352" max="15352" width="8.28515625" style="1" customWidth="1"/>
    <col min="15353" max="15353" width="8.5703125" style="1" customWidth="1"/>
    <col min="15354" max="15354" width="8.42578125" style="1" customWidth="1"/>
    <col min="15355" max="15355" width="8.5703125" style="1" customWidth="1"/>
    <col min="15356" max="15356" width="8.28515625" style="1" customWidth="1"/>
    <col min="15357" max="15357" width="8.42578125" style="1" customWidth="1"/>
    <col min="15358" max="15358" width="8.28515625" style="1" customWidth="1"/>
    <col min="15359" max="15359" width="8.5703125" style="1" customWidth="1"/>
    <col min="15360" max="15360" width="9.28515625" style="1" customWidth="1"/>
    <col min="15361" max="15361" width="8.28515625" style="1" customWidth="1"/>
    <col min="15362" max="15362" width="9.42578125" style="1" customWidth="1"/>
    <col min="15363" max="15597" width="9.140625" style="1"/>
    <col min="15598" max="15598" width="4" style="1" customWidth="1"/>
    <col min="15599" max="15599" width="8.5703125" style="1" customWidth="1"/>
    <col min="15600" max="15600" width="8" style="1" customWidth="1"/>
    <col min="15601" max="15601" width="10" style="1" customWidth="1"/>
    <col min="15602" max="15602" width="25.140625" style="1" customWidth="1"/>
    <col min="15603" max="15603" width="12" style="1" customWidth="1"/>
    <col min="15604" max="15604" width="7.5703125" style="1" customWidth="1"/>
    <col min="15605" max="15605" width="8.28515625" style="1" customWidth="1"/>
    <col min="15606" max="15606" width="9.7109375" style="1" customWidth="1"/>
    <col min="15607" max="15607" width="8.7109375" style="1" customWidth="1"/>
    <col min="15608" max="15608" width="8.28515625" style="1" customWidth="1"/>
    <col min="15609" max="15609" width="8.5703125" style="1" customWidth="1"/>
    <col min="15610" max="15610" width="8.42578125" style="1" customWidth="1"/>
    <col min="15611" max="15611" width="8.5703125" style="1" customWidth="1"/>
    <col min="15612" max="15612" width="8.28515625" style="1" customWidth="1"/>
    <col min="15613" max="15613" width="8.42578125" style="1" customWidth="1"/>
    <col min="15614" max="15614" width="8.28515625" style="1" customWidth="1"/>
    <col min="15615" max="15615" width="8.5703125" style="1" customWidth="1"/>
    <col min="15616" max="15616" width="9.28515625" style="1" customWidth="1"/>
    <col min="15617" max="15617" width="8.28515625" style="1" customWidth="1"/>
    <col min="15618" max="15618" width="9.42578125" style="1" customWidth="1"/>
    <col min="15619" max="15853" width="9.140625" style="1"/>
    <col min="15854" max="15854" width="4" style="1" customWidth="1"/>
    <col min="15855" max="15855" width="8.5703125" style="1" customWidth="1"/>
    <col min="15856" max="15856" width="8" style="1" customWidth="1"/>
    <col min="15857" max="15857" width="10" style="1" customWidth="1"/>
    <col min="15858" max="15858" width="25.140625" style="1" customWidth="1"/>
    <col min="15859" max="15859" width="12" style="1" customWidth="1"/>
    <col min="15860" max="15860" width="7.5703125" style="1" customWidth="1"/>
    <col min="15861" max="15861" width="8.28515625" style="1" customWidth="1"/>
    <col min="15862" max="15862" width="9.7109375" style="1" customWidth="1"/>
    <col min="15863" max="15863" width="8.7109375" style="1" customWidth="1"/>
    <col min="15864" max="15864" width="8.28515625" style="1" customWidth="1"/>
    <col min="15865" max="15865" width="8.5703125" style="1" customWidth="1"/>
    <col min="15866" max="15866" width="8.42578125" style="1" customWidth="1"/>
    <col min="15867" max="15867" width="8.5703125" style="1" customWidth="1"/>
    <col min="15868" max="15868" width="8.28515625" style="1" customWidth="1"/>
    <col min="15869" max="15869" width="8.42578125" style="1" customWidth="1"/>
    <col min="15870" max="15870" width="8.28515625" style="1" customWidth="1"/>
    <col min="15871" max="15871" width="8.5703125" style="1" customWidth="1"/>
    <col min="15872" max="15872" width="9.28515625" style="1" customWidth="1"/>
    <col min="15873" max="15873" width="8.28515625" style="1" customWidth="1"/>
    <col min="15874" max="15874" width="9.42578125" style="1" customWidth="1"/>
    <col min="15875" max="16109" width="9.140625" style="1"/>
    <col min="16110" max="16110" width="4" style="1" customWidth="1"/>
    <col min="16111" max="16111" width="8.5703125" style="1" customWidth="1"/>
    <col min="16112" max="16112" width="8" style="1" customWidth="1"/>
    <col min="16113" max="16113" width="10" style="1" customWidth="1"/>
    <col min="16114" max="16114" width="25.140625" style="1" customWidth="1"/>
    <col min="16115" max="16115" width="12" style="1" customWidth="1"/>
    <col min="16116" max="16116" width="7.5703125" style="1" customWidth="1"/>
    <col min="16117" max="16117" width="8.28515625" style="1" customWidth="1"/>
    <col min="16118" max="16118" width="9.7109375" style="1" customWidth="1"/>
    <col min="16119" max="16119" width="8.7109375" style="1" customWidth="1"/>
    <col min="16120" max="16120" width="8.28515625" style="1" customWidth="1"/>
    <col min="16121" max="16121" width="8.5703125" style="1" customWidth="1"/>
    <col min="16122" max="16122" width="8.42578125" style="1" customWidth="1"/>
    <col min="16123" max="16123" width="8.5703125" style="1" customWidth="1"/>
    <col min="16124" max="16124" width="8.28515625" style="1" customWidth="1"/>
    <col min="16125" max="16125" width="8.42578125" style="1" customWidth="1"/>
    <col min="16126" max="16126" width="8.28515625" style="1" customWidth="1"/>
    <col min="16127" max="16127" width="8.5703125" style="1" customWidth="1"/>
    <col min="16128" max="16128" width="9.28515625" style="1" customWidth="1"/>
    <col min="16129" max="16129" width="8.28515625" style="1" customWidth="1"/>
    <col min="16130" max="16130" width="9.42578125" style="1" customWidth="1"/>
    <col min="16131" max="16384" width="9.140625" style="1"/>
  </cols>
  <sheetData>
    <row r="1" spans="1:10" ht="17.25" customHeight="1" x14ac:dyDescent="0.25">
      <c r="B1" s="414" t="s">
        <v>168</v>
      </c>
      <c r="C1" s="414"/>
      <c r="D1" s="414"/>
      <c r="H1" s="3"/>
    </row>
    <row r="2" spans="1:10" ht="17.25" customHeight="1" thickBot="1" x14ac:dyDescent="0.25">
      <c r="E2" s="415"/>
      <c r="F2" s="415"/>
    </row>
    <row r="3" spans="1:10" ht="17.25" customHeight="1" x14ac:dyDescent="0.25">
      <c r="D3" s="416" t="s">
        <v>1</v>
      </c>
      <c r="E3" s="4" t="s">
        <v>2</v>
      </c>
      <c r="F3" s="5" t="s">
        <v>2</v>
      </c>
      <c r="G3" s="6" t="s">
        <v>3</v>
      </c>
      <c r="H3" s="7"/>
    </row>
    <row r="4" spans="1:10" ht="17.25" customHeight="1" thickBot="1" x14ac:dyDescent="0.3">
      <c r="D4" s="417"/>
      <c r="E4" s="8" t="s">
        <v>4</v>
      </c>
      <c r="F4" s="9" t="s">
        <v>5</v>
      </c>
      <c r="G4" s="10" t="s">
        <v>6</v>
      </c>
      <c r="H4" s="7"/>
    </row>
    <row r="5" spans="1:10" ht="17.25" customHeight="1" x14ac:dyDescent="0.25">
      <c r="D5" s="11" t="s">
        <v>7</v>
      </c>
      <c r="E5" s="12">
        <f>F5+G5</f>
        <v>22927</v>
      </c>
      <c r="F5" s="13">
        <f>F22</f>
        <v>22554</v>
      </c>
      <c r="G5" s="14">
        <f>G22</f>
        <v>373</v>
      </c>
      <c r="H5" s="15"/>
    </row>
    <row r="6" spans="1:10" ht="17.25" customHeight="1" x14ac:dyDescent="0.25">
      <c r="D6" s="16" t="s">
        <v>8</v>
      </c>
      <c r="E6" s="17"/>
      <c r="F6" s="18"/>
      <c r="G6" s="19"/>
      <c r="H6" s="15"/>
    </row>
    <row r="7" spans="1:10" ht="17.25" customHeight="1" x14ac:dyDescent="0.25">
      <c r="D7" s="16" t="s">
        <v>9</v>
      </c>
      <c r="E7" s="17">
        <f>F7+G7</f>
        <v>15999</v>
      </c>
      <c r="F7" s="18">
        <f>F57</f>
        <v>10886</v>
      </c>
      <c r="G7" s="19">
        <f>G57</f>
        <v>5113</v>
      </c>
      <c r="H7" s="15"/>
    </row>
    <row r="8" spans="1:10" ht="17.25" customHeight="1" thickBot="1" x14ac:dyDescent="0.3">
      <c r="B8" s="20"/>
      <c r="C8" s="20"/>
      <c r="D8" s="21" t="s">
        <v>10</v>
      </c>
      <c r="E8" s="22">
        <f>F8+G8</f>
        <v>2330</v>
      </c>
      <c r="F8" s="23">
        <f>F71</f>
        <v>1390</v>
      </c>
      <c r="G8" s="24">
        <f>G71</f>
        <v>940</v>
      </c>
      <c r="H8" s="15"/>
    </row>
    <row r="9" spans="1:10" ht="17.25" customHeight="1" thickBot="1" x14ac:dyDescent="0.3">
      <c r="B9" s="20"/>
      <c r="C9" s="20"/>
      <c r="D9" s="25" t="s">
        <v>11</v>
      </c>
      <c r="E9" s="26">
        <f>SUM(E5:E8)</f>
        <v>41256</v>
      </c>
      <c r="F9" s="27">
        <f>SUM(F5:F8)</f>
        <v>34830</v>
      </c>
      <c r="G9" s="28">
        <f>SUM(G5:G8)</f>
        <v>6426</v>
      </c>
      <c r="I9" s="2"/>
    </row>
    <row r="10" spans="1:10" ht="17.25" customHeight="1" x14ac:dyDescent="0.2">
      <c r="A10" s="1" t="s">
        <v>253</v>
      </c>
    </row>
    <row r="11" spans="1:10" ht="20.25" customHeight="1" thickBot="1" x14ac:dyDescent="0.3">
      <c r="A11" s="29" t="s">
        <v>12</v>
      </c>
      <c r="B11" s="29"/>
      <c r="C11" s="29"/>
      <c r="D11" s="2"/>
      <c r="E11" s="2"/>
      <c r="G11" s="2"/>
      <c r="H11" s="15"/>
    </row>
    <row r="12" spans="1:10" ht="26.25" customHeight="1" x14ac:dyDescent="0.2">
      <c r="A12" s="30" t="s">
        <v>13</v>
      </c>
      <c r="B12" s="31" t="s">
        <v>14</v>
      </c>
      <c r="C12" s="32" t="s">
        <v>15</v>
      </c>
      <c r="D12" s="33" t="s">
        <v>16</v>
      </c>
      <c r="E12" s="33" t="s">
        <v>2</v>
      </c>
      <c r="F12" s="34" t="s">
        <v>2</v>
      </c>
      <c r="G12" s="126" t="s">
        <v>3</v>
      </c>
      <c r="H12" s="418" t="s">
        <v>17</v>
      </c>
      <c r="I12" s="406" t="s">
        <v>18</v>
      </c>
      <c r="J12" s="407"/>
    </row>
    <row r="13" spans="1:10" ht="21" customHeight="1" thickBot="1" x14ac:dyDescent="0.25">
      <c r="A13" s="35" t="s">
        <v>15</v>
      </c>
      <c r="B13" s="36" t="s">
        <v>19</v>
      </c>
      <c r="C13" s="127" t="s">
        <v>20</v>
      </c>
      <c r="D13" s="128" t="s">
        <v>21</v>
      </c>
      <c r="E13" s="128" t="s">
        <v>22</v>
      </c>
      <c r="F13" s="129" t="s">
        <v>23</v>
      </c>
      <c r="G13" s="130" t="s">
        <v>24</v>
      </c>
      <c r="H13" s="419"/>
      <c r="I13" s="131" t="s">
        <v>25</v>
      </c>
      <c r="J13" s="38" t="s">
        <v>26</v>
      </c>
    </row>
    <row r="14" spans="1:10" ht="19.5" customHeight="1" x14ac:dyDescent="0.2">
      <c r="A14" s="132">
        <v>1</v>
      </c>
      <c r="B14" s="133" t="s">
        <v>169</v>
      </c>
      <c r="C14" s="45" t="s">
        <v>170</v>
      </c>
      <c r="D14" s="46" t="s">
        <v>171</v>
      </c>
      <c r="E14" s="47">
        <v>4801</v>
      </c>
      <c r="F14" s="48">
        <f>E14</f>
        <v>4801</v>
      </c>
      <c r="G14" s="49"/>
      <c r="H14" s="76" t="s">
        <v>172</v>
      </c>
      <c r="I14" s="47">
        <f>E14-J14</f>
        <v>2801</v>
      </c>
      <c r="J14" s="46">
        <v>2000</v>
      </c>
    </row>
    <row r="15" spans="1:10" ht="19.5" customHeight="1" x14ac:dyDescent="0.2">
      <c r="A15" s="132">
        <v>2</v>
      </c>
      <c r="B15" s="134" t="s">
        <v>173</v>
      </c>
      <c r="C15" s="51" t="s">
        <v>174</v>
      </c>
      <c r="D15" s="52" t="s">
        <v>175</v>
      </c>
      <c r="E15" s="53">
        <v>1066</v>
      </c>
      <c r="F15" s="54">
        <f>E15</f>
        <v>1066</v>
      </c>
      <c r="G15" s="57"/>
      <c r="H15" s="76">
        <v>4</v>
      </c>
      <c r="I15" s="53">
        <f t="shared" ref="I15:I21" si="0">E15</f>
        <v>1066</v>
      </c>
      <c r="J15" s="52">
        <v>0</v>
      </c>
    </row>
    <row r="16" spans="1:10" ht="19.5" customHeight="1" x14ac:dyDescent="0.2">
      <c r="A16" s="132">
        <v>3</v>
      </c>
      <c r="B16" s="134" t="s">
        <v>176</v>
      </c>
      <c r="C16" s="51" t="s">
        <v>218</v>
      </c>
      <c r="D16" s="52" t="s">
        <v>217</v>
      </c>
      <c r="E16" s="53">
        <v>6837</v>
      </c>
      <c r="F16" s="54">
        <f>E16-G16</f>
        <v>6837</v>
      </c>
      <c r="G16" s="57"/>
      <c r="H16" s="76" t="s">
        <v>36</v>
      </c>
      <c r="I16" s="53">
        <f t="shared" si="0"/>
        <v>6837</v>
      </c>
      <c r="J16" s="52">
        <v>0</v>
      </c>
    </row>
    <row r="17" spans="1:10" ht="19.5" customHeight="1" x14ac:dyDescent="0.2">
      <c r="A17" s="132">
        <v>4</v>
      </c>
      <c r="B17" s="134" t="s">
        <v>177</v>
      </c>
      <c r="C17" s="51" t="s">
        <v>178</v>
      </c>
      <c r="D17" s="52" t="s">
        <v>179</v>
      </c>
      <c r="E17" s="53">
        <v>5346</v>
      </c>
      <c r="F17" s="54">
        <f>E17</f>
        <v>5346</v>
      </c>
      <c r="G17" s="57"/>
      <c r="H17" s="76" t="s">
        <v>36</v>
      </c>
      <c r="I17" s="53">
        <f t="shared" si="0"/>
        <v>5346</v>
      </c>
      <c r="J17" s="52">
        <v>0</v>
      </c>
    </row>
    <row r="18" spans="1:10" ht="19.5" customHeight="1" x14ac:dyDescent="0.2">
      <c r="A18" s="132">
        <v>5</v>
      </c>
      <c r="B18" s="134">
        <v>100140</v>
      </c>
      <c r="C18" s="51">
        <v>100141</v>
      </c>
      <c r="D18" s="52" t="s">
        <v>220</v>
      </c>
      <c r="E18" s="53">
        <v>317</v>
      </c>
      <c r="F18" s="54">
        <f>E18</f>
        <v>317</v>
      </c>
      <c r="G18" s="55"/>
      <c r="H18" s="76">
        <v>3</v>
      </c>
      <c r="I18" s="53">
        <f t="shared" si="0"/>
        <v>317</v>
      </c>
      <c r="J18" s="52">
        <v>0</v>
      </c>
    </row>
    <row r="19" spans="1:10" ht="19.5" customHeight="1" x14ac:dyDescent="0.2">
      <c r="A19" s="132">
        <v>6</v>
      </c>
      <c r="B19" s="134">
        <v>100140</v>
      </c>
      <c r="C19" s="51">
        <v>100142</v>
      </c>
      <c r="D19" s="52" t="s">
        <v>221</v>
      </c>
      <c r="E19" s="53">
        <v>1353</v>
      </c>
      <c r="F19" s="54">
        <f>E19</f>
        <v>1353</v>
      </c>
      <c r="G19" s="55"/>
      <c r="H19" s="76">
        <v>3</v>
      </c>
      <c r="I19" s="53">
        <f t="shared" si="0"/>
        <v>1353</v>
      </c>
      <c r="J19" s="52">
        <v>0</v>
      </c>
    </row>
    <row r="20" spans="1:10" ht="19.5" customHeight="1" x14ac:dyDescent="0.2">
      <c r="A20" s="132">
        <v>7</v>
      </c>
      <c r="B20" s="134">
        <v>100150</v>
      </c>
      <c r="C20" s="51">
        <v>100151</v>
      </c>
      <c r="D20" s="52" t="s">
        <v>180</v>
      </c>
      <c r="E20" s="52">
        <v>373</v>
      </c>
      <c r="G20" s="57">
        <f>E20</f>
        <v>373</v>
      </c>
      <c r="H20" s="76">
        <v>3</v>
      </c>
      <c r="I20" s="52">
        <f>E20</f>
        <v>373</v>
      </c>
      <c r="J20" s="52">
        <v>0</v>
      </c>
    </row>
    <row r="21" spans="1:10" ht="19.5" customHeight="1" thickBot="1" x14ac:dyDescent="0.25">
      <c r="A21" s="135">
        <v>8</v>
      </c>
      <c r="B21" s="58">
        <v>100180</v>
      </c>
      <c r="C21" s="59">
        <v>100181</v>
      </c>
      <c r="D21" s="60" t="s">
        <v>181</v>
      </c>
      <c r="E21" s="61">
        <v>2834</v>
      </c>
      <c r="F21" s="62">
        <f>E21</f>
        <v>2834</v>
      </c>
      <c r="G21" s="136"/>
      <c r="H21" s="78">
        <v>3</v>
      </c>
      <c r="I21" s="137">
        <f t="shared" si="0"/>
        <v>2834</v>
      </c>
      <c r="J21" s="89">
        <v>0</v>
      </c>
    </row>
    <row r="22" spans="1:10" ht="19.5" customHeight="1" thickBot="1" x14ac:dyDescent="0.25">
      <c r="D22" s="65" t="s">
        <v>37</v>
      </c>
      <c r="E22" s="66">
        <f>SUM(E14:E21)</f>
        <v>22927</v>
      </c>
      <c r="F22" s="67">
        <f>SUM(F14:F21)</f>
        <v>22554</v>
      </c>
      <c r="G22" s="66">
        <f>SUM(G14:G21)</f>
        <v>373</v>
      </c>
      <c r="H22" s="2"/>
      <c r="I22" s="96">
        <f>SUM(I14:I21)</f>
        <v>20927</v>
      </c>
      <c r="J22" s="96">
        <f>SUM(J14:J21)</f>
        <v>2000</v>
      </c>
    </row>
    <row r="23" spans="1:10" ht="19.5" customHeight="1" x14ac:dyDescent="0.2">
      <c r="E23" s="2"/>
      <c r="G23" s="2">
        <f>F22+G22</f>
        <v>22927</v>
      </c>
      <c r="H23" s="2"/>
    </row>
    <row r="24" spans="1:10" ht="19.5" customHeight="1" thickBot="1" x14ac:dyDescent="0.3">
      <c r="A24" s="424" t="s">
        <v>47</v>
      </c>
      <c r="B24" s="424"/>
      <c r="C24" s="424"/>
      <c r="H24" s="15"/>
    </row>
    <row r="25" spans="1:10" s="142" customFormat="1" ht="29.25" customHeight="1" x14ac:dyDescent="0.2">
      <c r="A25" s="138" t="s">
        <v>38</v>
      </c>
      <c r="B25" s="139" t="s">
        <v>14</v>
      </c>
      <c r="C25" s="32" t="s">
        <v>15</v>
      </c>
      <c r="D25" s="33" t="s">
        <v>39</v>
      </c>
      <c r="E25" s="126" t="s">
        <v>2</v>
      </c>
      <c r="F25" s="140" t="s">
        <v>2</v>
      </c>
      <c r="G25" s="141" t="s">
        <v>3</v>
      </c>
      <c r="H25" s="418" t="s">
        <v>17</v>
      </c>
      <c r="I25" s="406" t="s">
        <v>18</v>
      </c>
      <c r="J25" s="407"/>
    </row>
    <row r="26" spans="1:10" s="142" customFormat="1" ht="18.75" customHeight="1" thickBot="1" x14ac:dyDescent="0.25">
      <c r="A26" s="143" t="s">
        <v>15</v>
      </c>
      <c r="B26" s="144" t="s">
        <v>19</v>
      </c>
      <c r="C26" s="145" t="s">
        <v>20</v>
      </c>
      <c r="D26" s="146" t="s">
        <v>21</v>
      </c>
      <c r="E26" s="147" t="s">
        <v>22</v>
      </c>
      <c r="F26" s="148" t="s">
        <v>23</v>
      </c>
      <c r="G26" s="149" t="s">
        <v>182</v>
      </c>
      <c r="H26" s="419"/>
      <c r="I26" s="131" t="s">
        <v>25</v>
      </c>
      <c r="J26" s="38" t="s">
        <v>26</v>
      </c>
    </row>
    <row r="27" spans="1:10" ht="19.5" customHeight="1" x14ac:dyDescent="0.2">
      <c r="A27" s="115">
        <v>1</v>
      </c>
      <c r="B27" s="86">
        <v>567590</v>
      </c>
      <c r="C27" s="52">
        <v>567592</v>
      </c>
      <c r="D27" s="83" t="s">
        <v>183</v>
      </c>
      <c r="E27" s="227">
        <v>252</v>
      </c>
      <c r="F27" s="91">
        <f>E27</f>
        <v>252</v>
      </c>
      <c r="G27" s="83">
        <f>E27-F27</f>
        <v>0</v>
      </c>
      <c r="H27" s="150">
        <v>3</v>
      </c>
      <c r="I27" s="257">
        <f>E27</f>
        <v>252</v>
      </c>
      <c r="J27" s="49">
        <v>0</v>
      </c>
    </row>
    <row r="28" spans="1:10" ht="18.75" customHeight="1" x14ac:dyDescent="0.2">
      <c r="A28" s="84">
        <v>2</v>
      </c>
      <c r="B28" s="86">
        <v>567590</v>
      </c>
      <c r="C28" s="52">
        <v>567593</v>
      </c>
      <c r="D28" s="83" t="s">
        <v>184</v>
      </c>
      <c r="E28" s="227">
        <v>689</v>
      </c>
      <c r="F28" s="91"/>
      <c r="G28" s="54">
        <f>E28-F28</f>
        <v>689</v>
      </c>
      <c r="H28" s="150">
        <v>3</v>
      </c>
      <c r="I28" s="229">
        <f>E28</f>
        <v>689</v>
      </c>
      <c r="J28" s="55">
        <v>0</v>
      </c>
    </row>
    <row r="29" spans="1:10" ht="18.75" customHeight="1" x14ac:dyDescent="0.2">
      <c r="A29" s="84">
        <v>3</v>
      </c>
      <c r="B29" s="86">
        <v>567810</v>
      </c>
      <c r="C29" s="52">
        <v>567811</v>
      </c>
      <c r="D29" s="83" t="s">
        <v>185</v>
      </c>
      <c r="E29" s="232">
        <v>1389</v>
      </c>
      <c r="F29" s="91">
        <v>1064</v>
      </c>
      <c r="G29" s="83">
        <f t="shared" ref="G29:G56" si="1">E29-F29</f>
        <v>325</v>
      </c>
      <c r="H29" s="150">
        <v>3</v>
      </c>
      <c r="I29" s="303">
        <f t="shared" ref="I29:I39" si="2">E29</f>
        <v>1389</v>
      </c>
      <c r="J29" s="55">
        <v>0</v>
      </c>
    </row>
    <row r="30" spans="1:10" ht="19.5" customHeight="1" x14ac:dyDescent="0.2">
      <c r="A30" s="84">
        <v>4</v>
      </c>
      <c r="B30" s="86">
        <v>567810</v>
      </c>
      <c r="C30" s="52">
        <v>567812</v>
      </c>
      <c r="D30" s="83" t="s">
        <v>186</v>
      </c>
      <c r="E30" s="227">
        <v>400</v>
      </c>
      <c r="F30" s="91"/>
      <c r="G30" s="83">
        <f t="shared" si="1"/>
        <v>400</v>
      </c>
      <c r="H30" s="150">
        <v>3</v>
      </c>
      <c r="I30" s="229">
        <f t="shared" si="2"/>
        <v>400</v>
      </c>
      <c r="J30" s="55">
        <v>0</v>
      </c>
    </row>
    <row r="31" spans="1:10" ht="19.5" customHeight="1" x14ac:dyDescent="0.2">
      <c r="A31" s="84">
        <v>5</v>
      </c>
      <c r="B31" s="86">
        <v>567810</v>
      </c>
      <c r="C31" s="52">
        <v>567813</v>
      </c>
      <c r="D31" s="83" t="s">
        <v>187</v>
      </c>
      <c r="E31" s="227">
        <v>497</v>
      </c>
      <c r="F31" s="91">
        <f>E31</f>
        <v>497</v>
      </c>
      <c r="G31" s="83">
        <f t="shared" si="1"/>
        <v>0</v>
      </c>
      <c r="H31" s="150">
        <v>3</v>
      </c>
      <c r="I31" s="229">
        <f t="shared" si="2"/>
        <v>497</v>
      </c>
      <c r="J31" s="55">
        <v>0</v>
      </c>
    </row>
    <row r="32" spans="1:10" ht="19.5" customHeight="1" x14ac:dyDescent="0.2">
      <c r="A32" s="84">
        <v>6</v>
      </c>
      <c r="B32" s="86">
        <v>567870</v>
      </c>
      <c r="C32" s="52">
        <v>567871</v>
      </c>
      <c r="D32" s="83" t="s">
        <v>188</v>
      </c>
      <c r="E32" s="227">
        <v>469</v>
      </c>
      <c r="F32" s="91"/>
      <c r="G32" s="83">
        <f t="shared" si="1"/>
        <v>469</v>
      </c>
      <c r="H32" s="150">
        <v>3</v>
      </c>
      <c r="I32" s="229">
        <f t="shared" si="2"/>
        <v>469</v>
      </c>
      <c r="J32" s="55">
        <v>0</v>
      </c>
    </row>
    <row r="33" spans="1:10" ht="19.5" customHeight="1" x14ac:dyDescent="0.2">
      <c r="A33" s="84">
        <v>7</v>
      </c>
      <c r="B33" s="86">
        <v>567880</v>
      </c>
      <c r="C33" s="52">
        <v>567881</v>
      </c>
      <c r="D33" s="83" t="s">
        <v>189</v>
      </c>
      <c r="E33" s="232">
        <v>2410</v>
      </c>
      <c r="F33" s="91">
        <v>358</v>
      </c>
      <c r="G33" s="83">
        <f t="shared" si="1"/>
        <v>2052</v>
      </c>
      <c r="H33" s="150">
        <v>3</v>
      </c>
      <c r="I33" s="237">
        <f t="shared" si="2"/>
        <v>2410</v>
      </c>
      <c r="J33" s="55">
        <v>0</v>
      </c>
    </row>
    <row r="34" spans="1:10" ht="19.5" customHeight="1" x14ac:dyDescent="0.2">
      <c r="A34" s="84">
        <v>8</v>
      </c>
      <c r="B34" s="86">
        <v>567880</v>
      </c>
      <c r="C34" s="52">
        <v>567882</v>
      </c>
      <c r="D34" s="83" t="s">
        <v>190</v>
      </c>
      <c r="E34" s="227">
        <v>200</v>
      </c>
      <c r="F34" s="91">
        <f>E34</f>
        <v>200</v>
      </c>
      <c r="G34" s="83">
        <f t="shared" si="1"/>
        <v>0</v>
      </c>
      <c r="H34" s="150">
        <v>3</v>
      </c>
      <c r="I34" s="229">
        <f t="shared" si="2"/>
        <v>200</v>
      </c>
      <c r="J34" s="55">
        <v>0</v>
      </c>
    </row>
    <row r="35" spans="1:10" ht="19.5" customHeight="1" x14ac:dyDescent="0.2">
      <c r="A35" s="84">
        <v>9</v>
      </c>
      <c r="B35" s="86">
        <v>567890</v>
      </c>
      <c r="C35" s="52">
        <v>567891</v>
      </c>
      <c r="D35" s="83" t="s">
        <v>191</v>
      </c>
      <c r="E35" s="227">
        <v>605</v>
      </c>
      <c r="F35" s="91">
        <f>E35</f>
        <v>605</v>
      </c>
      <c r="G35" s="83">
        <f t="shared" si="1"/>
        <v>0</v>
      </c>
      <c r="H35" s="150">
        <v>3</v>
      </c>
      <c r="I35" s="229">
        <f t="shared" si="2"/>
        <v>605</v>
      </c>
      <c r="J35" s="55">
        <v>0</v>
      </c>
    </row>
    <row r="36" spans="1:10" ht="19.5" customHeight="1" x14ac:dyDescent="0.2">
      <c r="A36" s="84">
        <v>10</v>
      </c>
      <c r="B36" s="86">
        <v>567890</v>
      </c>
      <c r="C36" s="52">
        <v>567892</v>
      </c>
      <c r="D36" s="83" t="s">
        <v>192</v>
      </c>
      <c r="E36" s="227">
        <v>316</v>
      </c>
      <c r="F36" s="91">
        <f>E36</f>
        <v>316</v>
      </c>
      <c r="G36" s="83">
        <f t="shared" si="1"/>
        <v>0</v>
      </c>
      <c r="H36" s="150">
        <v>3</v>
      </c>
      <c r="I36" s="229">
        <f t="shared" si="2"/>
        <v>316</v>
      </c>
      <c r="J36" s="55">
        <v>0</v>
      </c>
    </row>
    <row r="37" spans="1:10" ht="19.5" customHeight="1" x14ac:dyDescent="0.2">
      <c r="A37" s="84">
        <v>11</v>
      </c>
      <c r="B37" s="86">
        <v>567900</v>
      </c>
      <c r="C37" s="52">
        <v>567901</v>
      </c>
      <c r="D37" s="83" t="s">
        <v>193</v>
      </c>
      <c r="E37" s="232">
        <v>1448</v>
      </c>
      <c r="F37" s="91">
        <v>560</v>
      </c>
      <c r="G37" s="83">
        <f t="shared" si="1"/>
        <v>888</v>
      </c>
      <c r="H37" s="150">
        <v>3</v>
      </c>
      <c r="I37" s="237">
        <f t="shared" si="2"/>
        <v>1448</v>
      </c>
      <c r="J37" s="55">
        <v>0</v>
      </c>
    </row>
    <row r="38" spans="1:10" ht="19.5" customHeight="1" x14ac:dyDescent="0.2">
      <c r="A38" s="84">
        <v>12</v>
      </c>
      <c r="B38" s="86">
        <v>567900</v>
      </c>
      <c r="C38" s="52">
        <v>567902</v>
      </c>
      <c r="D38" s="83" t="s">
        <v>279</v>
      </c>
      <c r="E38" s="232">
        <v>77</v>
      </c>
      <c r="F38" s="91">
        <f>E38</f>
        <v>77</v>
      </c>
      <c r="G38" s="83">
        <f>E38-F38</f>
        <v>0</v>
      </c>
      <c r="H38" s="150">
        <v>3</v>
      </c>
      <c r="I38" s="237">
        <f t="shared" si="2"/>
        <v>77</v>
      </c>
      <c r="J38" s="55">
        <v>0</v>
      </c>
    </row>
    <row r="39" spans="1:10" ht="19.5" customHeight="1" x14ac:dyDescent="0.2">
      <c r="A39" s="84">
        <v>13</v>
      </c>
      <c r="B39" s="86">
        <v>567910</v>
      </c>
      <c r="C39" s="52">
        <v>567911</v>
      </c>
      <c r="D39" s="83" t="s">
        <v>194</v>
      </c>
      <c r="E39" s="232">
        <v>1351</v>
      </c>
      <c r="F39" s="91">
        <f>E39</f>
        <v>1351</v>
      </c>
      <c r="G39" s="83">
        <f t="shared" si="1"/>
        <v>0</v>
      </c>
      <c r="H39" s="150">
        <v>3</v>
      </c>
      <c r="I39" s="237">
        <f t="shared" si="2"/>
        <v>1351</v>
      </c>
      <c r="J39" s="55">
        <v>0</v>
      </c>
    </row>
    <row r="40" spans="1:10" ht="19.5" customHeight="1" x14ac:dyDescent="0.2">
      <c r="A40" s="84">
        <v>14</v>
      </c>
      <c r="B40" s="86">
        <v>567910</v>
      </c>
      <c r="C40" s="52">
        <v>567912</v>
      </c>
      <c r="D40" s="83" t="s">
        <v>280</v>
      </c>
      <c r="E40" s="227">
        <v>91</v>
      </c>
      <c r="F40" s="91">
        <v>91</v>
      </c>
      <c r="G40" s="83">
        <f t="shared" si="1"/>
        <v>0</v>
      </c>
      <c r="H40" s="150">
        <v>3</v>
      </c>
      <c r="I40" s="229">
        <v>91</v>
      </c>
      <c r="J40" s="55">
        <v>0</v>
      </c>
    </row>
    <row r="41" spans="1:10" ht="19.5" customHeight="1" x14ac:dyDescent="0.2">
      <c r="A41" s="84">
        <v>15</v>
      </c>
      <c r="B41" s="86">
        <v>567910</v>
      </c>
      <c r="C41" s="52">
        <v>567913</v>
      </c>
      <c r="D41" s="83" t="s">
        <v>195</v>
      </c>
      <c r="E41" s="227">
        <v>722</v>
      </c>
      <c r="F41" s="91">
        <f t="shared" ref="F41:F54" si="3">E41</f>
        <v>722</v>
      </c>
      <c r="G41" s="83">
        <f t="shared" si="1"/>
        <v>0</v>
      </c>
      <c r="H41" s="150">
        <v>3</v>
      </c>
      <c r="I41" s="229">
        <f t="shared" ref="I41:I47" si="4">E41</f>
        <v>722</v>
      </c>
      <c r="J41" s="55">
        <v>0</v>
      </c>
    </row>
    <row r="42" spans="1:10" ht="19.5" customHeight="1" x14ac:dyDescent="0.2">
      <c r="A42" s="84">
        <v>16</v>
      </c>
      <c r="B42" s="86">
        <v>567920</v>
      </c>
      <c r="C42" s="52">
        <v>567914</v>
      </c>
      <c r="D42" s="83" t="s">
        <v>281</v>
      </c>
      <c r="E42" s="227">
        <v>209</v>
      </c>
      <c r="F42" s="91">
        <f t="shared" si="3"/>
        <v>209</v>
      </c>
      <c r="G42" s="83">
        <f t="shared" si="1"/>
        <v>0</v>
      </c>
      <c r="H42" s="150">
        <v>3</v>
      </c>
      <c r="I42" s="229">
        <f t="shared" si="4"/>
        <v>209</v>
      </c>
      <c r="J42" s="55">
        <v>0</v>
      </c>
    </row>
    <row r="43" spans="1:10" ht="19.5" customHeight="1" x14ac:dyDescent="0.2">
      <c r="A43" s="84">
        <v>17</v>
      </c>
      <c r="B43" s="86">
        <v>567920</v>
      </c>
      <c r="C43" s="52">
        <v>567921</v>
      </c>
      <c r="D43" s="83" t="s">
        <v>196</v>
      </c>
      <c r="E43" s="227">
        <v>245</v>
      </c>
      <c r="F43" s="91">
        <f t="shared" si="3"/>
        <v>245</v>
      </c>
      <c r="G43" s="83">
        <f>E43-F43</f>
        <v>0</v>
      </c>
      <c r="H43" s="150">
        <v>3</v>
      </c>
      <c r="I43" s="229">
        <f t="shared" si="4"/>
        <v>245</v>
      </c>
      <c r="J43" s="55">
        <v>0</v>
      </c>
    </row>
    <row r="44" spans="1:10" ht="19.5" customHeight="1" x14ac:dyDescent="0.2">
      <c r="A44" s="84">
        <v>18</v>
      </c>
      <c r="B44" s="86">
        <v>567930</v>
      </c>
      <c r="C44" s="52">
        <v>567931</v>
      </c>
      <c r="D44" s="83" t="s">
        <v>197</v>
      </c>
      <c r="E44" s="232">
        <v>2101</v>
      </c>
      <c r="F44" s="91">
        <f t="shared" si="3"/>
        <v>2101</v>
      </c>
      <c r="G44" s="83">
        <f t="shared" si="1"/>
        <v>0</v>
      </c>
      <c r="H44" s="150">
        <v>3</v>
      </c>
      <c r="I44" s="237">
        <f t="shared" si="4"/>
        <v>2101</v>
      </c>
      <c r="J44" s="55">
        <v>0</v>
      </c>
    </row>
    <row r="45" spans="1:10" ht="19.5" customHeight="1" x14ac:dyDescent="0.2">
      <c r="A45" s="84">
        <v>19</v>
      </c>
      <c r="B45" s="86">
        <v>567930</v>
      </c>
      <c r="C45" s="52">
        <v>567932</v>
      </c>
      <c r="D45" s="83" t="s">
        <v>198</v>
      </c>
      <c r="E45" s="227">
        <v>215</v>
      </c>
      <c r="F45" s="91">
        <f t="shared" si="3"/>
        <v>215</v>
      </c>
      <c r="G45" s="83">
        <f t="shared" si="1"/>
        <v>0</v>
      </c>
      <c r="H45" s="150">
        <v>3</v>
      </c>
      <c r="I45" s="229">
        <f t="shared" si="4"/>
        <v>215</v>
      </c>
      <c r="J45" s="55">
        <v>0</v>
      </c>
    </row>
    <row r="46" spans="1:10" ht="19.5" customHeight="1" x14ac:dyDescent="0.2">
      <c r="A46" s="84">
        <v>20</v>
      </c>
      <c r="B46" s="86">
        <v>567940</v>
      </c>
      <c r="C46" s="52">
        <v>567941</v>
      </c>
      <c r="D46" s="83" t="s">
        <v>199</v>
      </c>
      <c r="E46" s="227">
        <v>308</v>
      </c>
      <c r="F46" s="91">
        <f t="shared" si="3"/>
        <v>308</v>
      </c>
      <c r="G46" s="83">
        <f t="shared" si="1"/>
        <v>0</v>
      </c>
      <c r="H46" s="150">
        <v>3</v>
      </c>
      <c r="I46" s="229">
        <f t="shared" si="4"/>
        <v>308</v>
      </c>
      <c r="J46" s="55">
        <v>0</v>
      </c>
    </row>
    <row r="47" spans="1:10" ht="19.5" customHeight="1" x14ac:dyDescent="0.2">
      <c r="A47" s="84">
        <v>21</v>
      </c>
      <c r="B47" s="86">
        <v>567940</v>
      </c>
      <c r="C47" s="52">
        <v>567942</v>
      </c>
      <c r="D47" s="83" t="s">
        <v>200</v>
      </c>
      <c r="E47" s="227">
        <v>175</v>
      </c>
      <c r="F47" s="91">
        <f t="shared" si="3"/>
        <v>175</v>
      </c>
      <c r="G47" s="83">
        <f t="shared" si="1"/>
        <v>0</v>
      </c>
      <c r="H47" s="150">
        <v>3</v>
      </c>
      <c r="I47" s="229">
        <f t="shared" si="4"/>
        <v>175</v>
      </c>
      <c r="J47" s="55">
        <v>0</v>
      </c>
    </row>
    <row r="48" spans="1:10" ht="19.5" customHeight="1" x14ac:dyDescent="0.2">
      <c r="A48" s="84">
        <v>22</v>
      </c>
      <c r="B48" s="86">
        <v>567940</v>
      </c>
      <c r="C48" s="52">
        <v>567943</v>
      </c>
      <c r="D48" s="83" t="s">
        <v>201</v>
      </c>
      <c r="E48" s="227">
        <v>252</v>
      </c>
      <c r="F48" s="91">
        <f t="shared" si="3"/>
        <v>252</v>
      </c>
      <c r="G48" s="83">
        <f t="shared" si="1"/>
        <v>0</v>
      </c>
      <c r="H48" s="150">
        <v>5</v>
      </c>
      <c r="I48" s="229"/>
      <c r="J48" s="55">
        <f>E48</f>
        <v>252</v>
      </c>
    </row>
    <row r="49" spans="1:10" ht="19.5" customHeight="1" x14ac:dyDescent="0.2">
      <c r="A49" s="84">
        <v>23</v>
      </c>
      <c r="B49" s="86">
        <v>567940</v>
      </c>
      <c r="C49" s="52">
        <v>567944</v>
      </c>
      <c r="D49" s="83" t="s">
        <v>202</v>
      </c>
      <c r="E49" s="227">
        <v>490</v>
      </c>
      <c r="F49" s="91">
        <f t="shared" si="3"/>
        <v>490</v>
      </c>
      <c r="G49" s="83">
        <f t="shared" si="1"/>
        <v>0</v>
      </c>
      <c r="H49" s="150">
        <v>3.5</v>
      </c>
      <c r="I49" s="229">
        <f t="shared" ref="I49:I56" si="5">E49</f>
        <v>490</v>
      </c>
      <c r="J49" s="55">
        <v>0</v>
      </c>
    </row>
    <row r="50" spans="1:10" ht="19.5" customHeight="1" x14ac:dyDescent="0.2">
      <c r="A50" s="84">
        <v>24</v>
      </c>
      <c r="B50" s="86">
        <v>567940</v>
      </c>
      <c r="C50" s="52">
        <v>567945</v>
      </c>
      <c r="D50" s="83" t="s">
        <v>203</v>
      </c>
      <c r="E50" s="227">
        <v>140</v>
      </c>
      <c r="F50" s="91">
        <f t="shared" si="3"/>
        <v>140</v>
      </c>
      <c r="G50" s="83">
        <f t="shared" si="1"/>
        <v>0</v>
      </c>
      <c r="H50" s="150">
        <v>3</v>
      </c>
      <c r="I50" s="229">
        <f t="shared" si="5"/>
        <v>140</v>
      </c>
      <c r="J50" s="55">
        <v>0</v>
      </c>
    </row>
    <row r="51" spans="1:10" ht="19.5" customHeight="1" x14ac:dyDescent="0.2">
      <c r="A51" s="84">
        <v>25</v>
      </c>
      <c r="B51" s="86">
        <v>567940</v>
      </c>
      <c r="C51" s="52">
        <v>567946</v>
      </c>
      <c r="D51" s="83" t="s">
        <v>282</v>
      </c>
      <c r="E51" s="227">
        <v>176</v>
      </c>
      <c r="F51" s="91">
        <f t="shared" si="3"/>
        <v>176</v>
      </c>
      <c r="G51" s="83">
        <f t="shared" si="1"/>
        <v>0</v>
      </c>
      <c r="H51" s="150">
        <v>3</v>
      </c>
      <c r="I51" s="229">
        <f t="shared" si="5"/>
        <v>176</v>
      </c>
      <c r="J51" s="55">
        <v>0</v>
      </c>
    </row>
    <row r="52" spans="1:10" ht="21.75" customHeight="1" x14ac:dyDescent="0.2">
      <c r="A52" s="84">
        <v>26</v>
      </c>
      <c r="B52" s="86">
        <v>567940</v>
      </c>
      <c r="C52" s="52">
        <v>567947</v>
      </c>
      <c r="D52" s="83" t="s">
        <v>283</v>
      </c>
      <c r="E52" s="227">
        <v>132</v>
      </c>
      <c r="F52" s="91">
        <f t="shared" si="3"/>
        <v>132</v>
      </c>
      <c r="G52" s="83">
        <f t="shared" si="1"/>
        <v>0</v>
      </c>
      <c r="H52" s="150">
        <v>3</v>
      </c>
      <c r="I52" s="229">
        <f t="shared" si="5"/>
        <v>132</v>
      </c>
      <c r="J52" s="55">
        <v>0</v>
      </c>
    </row>
    <row r="53" spans="1:10" ht="19.5" customHeight="1" x14ac:dyDescent="0.2">
      <c r="A53" s="84">
        <v>27</v>
      </c>
      <c r="B53" s="86">
        <v>567940</v>
      </c>
      <c r="C53" s="52">
        <v>567948</v>
      </c>
      <c r="D53" s="83" t="s">
        <v>204</v>
      </c>
      <c r="E53" s="227">
        <v>47</v>
      </c>
      <c r="F53" s="91">
        <f t="shared" si="3"/>
        <v>47</v>
      </c>
      <c r="G53" s="83">
        <f t="shared" si="1"/>
        <v>0</v>
      </c>
      <c r="H53" s="150">
        <v>3</v>
      </c>
      <c r="I53" s="229">
        <f t="shared" si="5"/>
        <v>47</v>
      </c>
      <c r="J53" s="55">
        <v>0</v>
      </c>
    </row>
    <row r="54" spans="1:10" ht="19.5" customHeight="1" x14ac:dyDescent="0.2">
      <c r="A54" s="84">
        <v>28</v>
      </c>
      <c r="B54" s="86">
        <v>567940</v>
      </c>
      <c r="C54" s="52">
        <v>567949</v>
      </c>
      <c r="D54" s="83" t="s">
        <v>205</v>
      </c>
      <c r="E54" s="227">
        <v>171</v>
      </c>
      <c r="F54" s="91">
        <f t="shared" si="3"/>
        <v>171</v>
      </c>
      <c r="G54" s="83">
        <f t="shared" si="1"/>
        <v>0</v>
      </c>
      <c r="H54" s="150">
        <v>3</v>
      </c>
      <c r="I54" s="229">
        <f t="shared" si="5"/>
        <v>171</v>
      </c>
      <c r="J54" s="55">
        <v>0</v>
      </c>
    </row>
    <row r="55" spans="1:10" ht="19.5" customHeight="1" x14ac:dyDescent="0.2">
      <c r="A55" s="84">
        <v>29</v>
      </c>
      <c r="B55" s="106">
        <v>726510</v>
      </c>
      <c r="C55" s="89">
        <v>726513</v>
      </c>
      <c r="D55" s="88" t="s">
        <v>290</v>
      </c>
      <c r="E55" s="304">
        <v>132</v>
      </c>
      <c r="F55" s="305">
        <v>132</v>
      </c>
      <c r="G55" s="88">
        <f t="shared" si="1"/>
        <v>0</v>
      </c>
      <c r="H55" s="306"/>
      <c r="I55" s="307">
        <f t="shared" si="5"/>
        <v>132</v>
      </c>
      <c r="J55" s="107"/>
    </row>
    <row r="56" spans="1:10" ht="19.5" customHeight="1" thickBot="1" x14ac:dyDescent="0.25">
      <c r="A56" s="110">
        <v>30</v>
      </c>
      <c r="B56" s="105">
        <v>966230</v>
      </c>
      <c r="C56" s="60">
        <v>966231</v>
      </c>
      <c r="D56" s="151" t="s">
        <v>206</v>
      </c>
      <c r="E56" s="233">
        <v>290</v>
      </c>
      <c r="F56" s="271"/>
      <c r="G56" s="151">
        <f t="shared" si="1"/>
        <v>290</v>
      </c>
      <c r="H56" s="152">
        <v>3</v>
      </c>
      <c r="I56" s="234">
        <f t="shared" si="5"/>
        <v>290</v>
      </c>
      <c r="J56" s="63">
        <v>0</v>
      </c>
    </row>
    <row r="57" spans="1:10" ht="19.5" customHeight="1" thickBot="1" x14ac:dyDescent="0.25">
      <c r="D57" s="93" t="s">
        <v>145</v>
      </c>
      <c r="E57" s="94">
        <f>SUM(E27:E56)</f>
        <v>15999</v>
      </c>
      <c r="F57" s="95">
        <f>SUM(F27:F56)</f>
        <v>10886</v>
      </c>
      <c r="G57" s="96">
        <f>SUM(G27:G56)</f>
        <v>5113</v>
      </c>
      <c r="H57" s="97"/>
      <c r="I57" s="96">
        <f>SUM(I27:I56)</f>
        <v>15747</v>
      </c>
      <c r="J57" s="93">
        <f>SUM(J27:J56)</f>
        <v>252</v>
      </c>
    </row>
    <row r="58" spans="1:10" ht="19.5" customHeight="1" x14ac:dyDescent="0.2">
      <c r="D58" s="142"/>
      <c r="E58" s="97"/>
      <c r="F58" s="97"/>
      <c r="G58" s="97"/>
      <c r="H58" s="97"/>
      <c r="I58" s="2"/>
      <c r="J58" s="2"/>
    </row>
    <row r="59" spans="1:10" ht="19.5" customHeight="1" thickBot="1" x14ac:dyDescent="0.25">
      <c r="A59" s="98" t="s">
        <v>146</v>
      </c>
      <c r="D59" s="142"/>
      <c r="E59" s="97"/>
      <c r="F59" s="97"/>
      <c r="G59" s="97"/>
      <c r="H59" s="97"/>
      <c r="I59" s="2"/>
    </row>
    <row r="60" spans="1:10" ht="19.5" customHeight="1" x14ac:dyDescent="0.2">
      <c r="B60" s="258" t="s">
        <v>13</v>
      </c>
      <c r="C60" s="32" t="s">
        <v>15</v>
      </c>
      <c r="D60" s="33" t="s">
        <v>39</v>
      </c>
      <c r="E60" s="258" t="s">
        <v>2</v>
      </c>
      <c r="F60" s="140" t="s">
        <v>2</v>
      </c>
      <c r="G60" s="34" t="s">
        <v>3</v>
      </c>
      <c r="H60" s="422" t="s">
        <v>17</v>
      </c>
      <c r="I60" s="406" t="s">
        <v>18</v>
      </c>
      <c r="J60" s="407"/>
    </row>
    <row r="61" spans="1:10" ht="19.5" customHeight="1" thickBot="1" x14ac:dyDescent="0.25">
      <c r="B61" s="259" t="s">
        <v>15</v>
      </c>
      <c r="C61" s="145" t="s">
        <v>20</v>
      </c>
      <c r="D61" s="146" t="s">
        <v>21</v>
      </c>
      <c r="E61" s="259" t="s">
        <v>230</v>
      </c>
      <c r="F61" s="260" t="s">
        <v>231</v>
      </c>
      <c r="G61" s="261" t="s">
        <v>278</v>
      </c>
      <c r="H61" s="423"/>
      <c r="I61" s="37" t="s">
        <v>25</v>
      </c>
      <c r="J61" s="38" t="s">
        <v>26</v>
      </c>
    </row>
    <row r="62" spans="1:10" ht="19.5" customHeight="1" x14ac:dyDescent="0.2">
      <c r="B62" s="339">
        <v>1</v>
      </c>
      <c r="C62" s="75" t="s">
        <v>147</v>
      </c>
      <c r="D62" s="153" t="s">
        <v>207</v>
      </c>
      <c r="E62" s="254">
        <v>260</v>
      </c>
      <c r="F62" s="254">
        <v>260</v>
      </c>
      <c r="G62" s="262"/>
      <c r="H62" s="100">
        <v>3</v>
      </c>
      <c r="I62" s="263">
        <v>260</v>
      </c>
      <c r="J62" s="272">
        <v>0</v>
      </c>
    </row>
    <row r="63" spans="1:10" ht="19.5" customHeight="1" x14ac:dyDescent="0.2">
      <c r="B63" s="340">
        <v>2</v>
      </c>
      <c r="C63" s="134" t="s">
        <v>147</v>
      </c>
      <c r="D63" s="154" t="s">
        <v>319</v>
      </c>
      <c r="E63" s="264">
        <v>100</v>
      </c>
      <c r="F63" s="264">
        <v>40</v>
      </c>
      <c r="G63" s="265">
        <f>E63-F63</f>
        <v>60</v>
      </c>
      <c r="H63" s="101">
        <v>3</v>
      </c>
      <c r="I63" s="266">
        <f>E63</f>
        <v>100</v>
      </c>
      <c r="J63" s="273"/>
    </row>
    <row r="64" spans="1:10" ht="19.5" customHeight="1" x14ac:dyDescent="0.2">
      <c r="B64" s="341">
        <v>3</v>
      </c>
      <c r="C64" s="134" t="s">
        <v>147</v>
      </c>
      <c r="D64" s="155" t="s">
        <v>208</v>
      </c>
      <c r="E64" s="267">
        <v>290</v>
      </c>
      <c r="F64" s="267">
        <v>290</v>
      </c>
      <c r="G64" s="268"/>
      <c r="H64" s="102">
        <v>3</v>
      </c>
      <c r="I64" s="269">
        <v>290</v>
      </c>
      <c r="J64" s="274">
        <v>0</v>
      </c>
    </row>
    <row r="65" spans="2:10" ht="19.5" customHeight="1" x14ac:dyDescent="0.2">
      <c r="B65" s="341">
        <v>4</v>
      </c>
      <c r="C65" s="134" t="s">
        <v>147</v>
      </c>
      <c r="D65" s="155" t="s">
        <v>209</v>
      </c>
      <c r="E65" s="267">
        <v>100</v>
      </c>
      <c r="F65" s="267">
        <v>100</v>
      </c>
      <c r="G65" s="268"/>
      <c r="H65" s="102">
        <v>3</v>
      </c>
      <c r="I65" s="269">
        <v>100</v>
      </c>
      <c r="J65" s="274">
        <v>0</v>
      </c>
    </row>
    <row r="66" spans="2:10" ht="19.5" customHeight="1" x14ac:dyDescent="0.2">
      <c r="B66" s="341">
        <v>5</v>
      </c>
      <c r="C66" s="134" t="s">
        <v>147</v>
      </c>
      <c r="D66" s="155" t="s">
        <v>210</v>
      </c>
      <c r="E66" s="267">
        <v>100</v>
      </c>
      <c r="F66" s="267">
        <v>100</v>
      </c>
      <c r="G66" s="268"/>
      <c r="H66" s="102">
        <v>3</v>
      </c>
      <c r="I66" s="269">
        <v>100</v>
      </c>
      <c r="J66" s="274">
        <v>0</v>
      </c>
    </row>
    <row r="67" spans="2:10" ht="19.5" customHeight="1" x14ac:dyDescent="0.2">
      <c r="B67" s="341">
        <v>6</v>
      </c>
      <c r="C67" s="134" t="s">
        <v>147</v>
      </c>
      <c r="D67" s="155" t="s">
        <v>211</v>
      </c>
      <c r="E67" s="267">
        <v>600</v>
      </c>
      <c r="F67" s="267">
        <f>E67</f>
        <v>600</v>
      </c>
      <c r="G67" s="268">
        <f>E67-F67</f>
        <v>0</v>
      </c>
      <c r="H67" s="102">
        <v>3</v>
      </c>
      <c r="I67" s="269">
        <v>600</v>
      </c>
      <c r="J67" s="274">
        <v>0</v>
      </c>
    </row>
    <row r="68" spans="2:10" ht="19.5" customHeight="1" x14ac:dyDescent="0.2">
      <c r="B68" s="372">
        <v>7</v>
      </c>
      <c r="C68" s="255" t="s">
        <v>147</v>
      </c>
      <c r="D68" s="373" t="s">
        <v>317</v>
      </c>
      <c r="E68" s="374">
        <v>110</v>
      </c>
      <c r="F68" s="374"/>
      <c r="G68" s="375">
        <v>110</v>
      </c>
      <c r="H68" s="103">
        <v>3</v>
      </c>
      <c r="I68" s="376">
        <f>E68</f>
        <v>110</v>
      </c>
      <c r="J68" s="377"/>
    </row>
    <row r="69" spans="2:10" ht="19.5" customHeight="1" x14ac:dyDescent="0.2">
      <c r="B69" s="372">
        <v>8</v>
      </c>
      <c r="C69" s="255" t="s">
        <v>147</v>
      </c>
      <c r="D69" s="373" t="s">
        <v>318</v>
      </c>
      <c r="E69" s="374">
        <v>100</v>
      </c>
      <c r="F69" s="374"/>
      <c r="G69" s="375">
        <f>E69</f>
        <v>100</v>
      </c>
      <c r="H69" s="103">
        <v>3</v>
      </c>
      <c r="I69" s="376">
        <f>E69</f>
        <v>100</v>
      </c>
      <c r="J69" s="377"/>
    </row>
    <row r="70" spans="2:10" ht="19.5" customHeight="1" thickBot="1" x14ac:dyDescent="0.25">
      <c r="B70" s="342">
        <v>9</v>
      </c>
      <c r="C70" s="58" t="s">
        <v>147</v>
      </c>
      <c r="D70" s="156" t="s">
        <v>320</v>
      </c>
      <c r="E70" s="58">
        <v>670</v>
      </c>
      <c r="F70" s="58"/>
      <c r="G70" s="256">
        <v>670</v>
      </c>
      <c r="H70" s="275">
        <v>3</v>
      </c>
      <c r="I70" s="270">
        <v>670</v>
      </c>
      <c r="J70" s="276">
        <v>0</v>
      </c>
    </row>
    <row r="71" spans="2:10" ht="19.5" customHeight="1" thickBot="1" x14ac:dyDescent="0.25">
      <c r="D71" s="157" t="s">
        <v>212</v>
      </c>
      <c r="E71" s="158">
        <f>SUM(E62:E70)</f>
        <v>2330</v>
      </c>
      <c r="F71" s="159">
        <f>SUM(F62:F70)</f>
        <v>1390</v>
      </c>
      <c r="G71" s="158">
        <f>SUM(G62:G70)</f>
        <v>940</v>
      </c>
      <c r="H71" s="160"/>
      <c r="I71" s="96">
        <f>SUM(I62:I70)</f>
        <v>2330</v>
      </c>
      <c r="J71" s="93">
        <f>SUM(J62:J70)</f>
        <v>0</v>
      </c>
    </row>
    <row r="72" spans="2:10" ht="19.5" customHeight="1" thickBot="1" x14ac:dyDescent="0.25">
      <c r="G72" s="2"/>
    </row>
    <row r="73" spans="2:10" ht="19.5" customHeight="1" thickBot="1" x14ac:dyDescent="0.25">
      <c r="D73" s="409" t="s">
        <v>272</v>
      </c>
      <c r="E73" s="410"/>
      <c r="F73" s="411"/>
    </row>
    <row r="74" spans="2:10" ht="19.5" customHeight="1" x14ac:dyDescent="0.2">
      <c r="D74" s="74" t="s">
        <v>270</v>
      </c>
      <c r="E74" s="254" t="s">
        <v>243</v>
      </c>
      <c r="F74" s="118">
        <v>130</v>
      </c>
    </row>
    <row r="75" spans="2:10" ht="19.5" customHeight="1" x14ac:dyDescent="0.2">
      <c r="D75" s="245" t="s">
        <v>271</v>
      </c>
      <c r="E75" s="134" t="s">
        <v>243</v>
      </c>
      <c r="F75" s="57">
        <v>320</v>
      </c>
    </row>
    <row r="76" spans="2:10" ht="19.5" customHeight="1" x14ac:dyDescent="0.2">
      <c r="D76" s="245" t="s">
        <v>273</v>
      </c>
      <c r="E76" s="134" t="s">
        <v>243</v>
      </c>
      <c r="F76" s="57">
        <v>127</v>
      </c>
    </row>
    <row r="77" spans="2:10" ht="19.5" customHeight="1" x14ac:dyDescent="0.2">
      <c r="D77" s="245" t="s">
        <v>274</v>
      </c>
      <c r="E77" s="134" t="s">
        <v>243</v>
      </c>
      <c r="F77" s="57">
        <v>117</v>
      </c>
    </row>
    <row r="78" spans="2:10" ht="19.5" customHeight="1" x14ac:dyDescent="0.2">
      <c r="D78" s="245" t="s">
        <v>275</v>
      </c>
      <c r="E78" s="134" t="s">
        <v>243</v>
      </c>
      <c r="F78" s="57">
        <v>120</v>
      </c>
    </row>
    <row r="79" spans="2:10" ht="19.5" customHeight="1" thickBot="1" x14ac:dyDescent="0.25">
      <c r="D79" s="245" t="s">
        <v>276</v>
      </c>
      <c r="E79" s="134" t="s">
        <v>243</v>
      </c>
      <c r="F79" s="57">
        <v>230</v>
      </c>
    </row>
    <row r="80" spans="2:10" ht="19.5" customHeight="1" thickBot="1" x14ac:dyDescent="0.25">
      <c r="D80" s="420" t="s">
        <v>267</v>
      </c>
      <c r="E80" s="421"/>
      <c r="F80" s="96">
        <f>SUM(F74:F79)</f>
        <v>1044</v>
      </c>
    </row>
    <row r="81" spans="4:6" ht="19.5" customHeight="1" thickBot="1" x14ac:dyDescent="0.25"/>
    <row r="82" spans="4:6" ht="19.5" customHeight="1" thickBot="1" x14ac:dyDescent="0.25">
      <c r="D82" s="409" t="s">
        <v>295</v>
      </c>
      <c r="E82" s="410"/>
      <c r="F82" s="411"/>
    </row>
    <row r="83" spans="4:6" ht="27.75" customHeight="1" thickBot="1" x14ac:dyDescent="0.25">
      <c r="D83" s="319" t="s">
        <v>291</v>
      </c>
      <c r="E83" s="320" t="s">
        <v>292</v>
      </c>
      <c r="F83" s="321" t="s">
        <v>293</v>
      </c>
    </row>
    <row r="84" spans="4:6" ht="22.5" customHeight="1" thickBot="1" x14ac:dyDescent="0.3">
      <c r="D84" s="322" t="s">
        <v>321</v>
      </c>
      <c r="E84" s="323">
        <v>185</v>
      </c>
      <c r="F84" s="324">
        <v>0</v>
      </c>
    </row>
    <row r="85" spans="4:6" ht="26.25" customHeight="1" thickBot="1" x14ac:dyDescent="0.3">
      <c r="D85" s="328" t="s">
        <v>294</v>
      </c>
      <c r="E85" s="326">
        <f>SUM(E84)</f>
        <v>185</v>
      </c>
      <c r="F85" s="327">
        <v>0</v>
      </c>
    </row>
    <row r="86" spans="4:6" ht="23.25" customHeight="1" x14ac:dyDescent="0.2"/>
    <row r="88" spans="4:6" ht="19.5" customHeight="1" x14ac:dyDescent="0.2"/>
    <row r="89" spans="4:6" ht="19.5" customHeight="1" x14ac:dyDescent="0.2"/>
  </sheetData>
  <mergeCells count="13">
    <mergeCell ref="A24:C24"/>
    <mergeCell ref="D73:F73"/>
    <mergeCell ref="D82:F82"/>
    <mergeCell ref="B1:D1"/>
    <mergeCell ref="E2:F2"/>
    <mergeCell ref="D3:D4"/>
    <mergeCell ref="H12:H13"/>
    <mergeCell ref="I12:J12"/>
    <mergeCell ref="D80:E80"/>
    <mergeCell ref="H25:H26"/>
    <mergeCell ref="I25:J25"/>
    <mergeCell ref="H60:H61"/>
    <mergeCell ref="I60:J6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2771B-8BD8-48A0-A4CC-B1F120D9D92E}">
  <dimension ref="A1:N33"/>
  <sheetViews>
    <sheetView zoomScaleNormal="100" workbookViewId="0">
      <selection activeCell="H21" sqref="H21"/>
    </sheetView>
  </sheetViews>
  <sheetFormatPr defaultRowHeight="12.75" x14ac:dyDescent="0.2"/>
  <cols>
    <col min="1" max="1" width="27.85546875" style="277" customWidth="1"/>
    <col min="2" max="13" width="12.140625" style="277" customWidth="1"/>
    <col min="14" max="14" width="9.140625" style="277" customWidth="1"/>
    <col min="15" max="16384" width="9.140625" style="277"/>
  </cols>
  <sheetData>
    <row r="1" spans="1:14" ht="13.5" thickBot="1" x14ac:dyDescent="0.25"/>
    <row r="2" spans="1:14" ht="19.5" customHeight="1" thickBot="1" x14ac:dyDescent="0.25">
      <c r="B2" s="425" t="s">
        <v>287</v>
      </c>
      <c r="C2" s="426"/>
      <c r="D2" s="426"/>
      <c r="E2" s="425" t="s">
        <v>331</v>
      </c>
      <c r="F2" s="426"/>
      <c r="G2" s="427"/>
      <c r="H2" s="425" t="s">
        <v>289</v>
      </c>
      <c r="I2" s="426"/>
      <c r="J2" s="426"/>
      <c r="K2" s="425" t="s">
        <v>332</v>
      </c>
      <c r="L2" s="426"/>
      <c r="M2" s="427"/>
    </row>
    <row r="3" spans="1:14" ht="19.5" customHeight="1" thickBot="1" x14ac:dyDescent="0.25">
      <c r="B3" s="425" t="s">
        <v>286</v>
      </c>
      <c r="C3" s="426"/>
      <c r="D3" s="427"/>
      <c r="E3" s="425" t="s">
        <v>277</v>
      </c>
      <c r="F3" s="426"/>
      <c r="G3" s="427"/>
      <c r="H3" s="425" t="s">
        <v>167</v>
      </c>
      <c r="I3" s="426"/>
      <c r="J3" s="427"/>
      <c r="K3" s="425" t="s">
        <v>212</v>
      </c>
      <c r="L3" s="426"/>
      <c r="M3" s="427"/>
    </row>
    <row r="4" spans="1:14" ht="19.5" customHeight="1" x14ac:dyDescent="0.2">
      <c r="B4" s="308" t="s">
        <v>2</v>
      </c>
      <c r="C4" s="309" t="s">
        <v>2</v>
      </c>
      <c r="D4" s="310" t="s">
        <v>3</v>
      </c>
      <c r="E4" s="308" t="s">
        <v>2</v>
      </c>
      <c r="F4" s="309" t="s">
        <v>2</v>
      </c>
      <c r="G4" s="310" t="s">
        <v>3</v>
      </c>
      <c r="H4" s="309" t="s">
        <v>2</v>
      </c>
      <c r="I4" s="309" t="s">
        <v>2</v>
      </c>
      <c r="J4" s="310" t="s">
        <v>3</v>
      </c>
      <c r="K4" s="309" t="s">
        <v>2</v>
      </c>
      <c r="L4" s="309" t="s">
        <v>2</v>
      </c>
      <c r="M4" s="310" t="s">
        <v>3</v>
      </c>
    </row>
    <row r="5" spans="1:14" ht="19.5" customHeight="1" thickBot="1" x14ac:dyDescent="0.25">
      <c r="B5" s="311" t="s">
        <v>213</v>
      </c>
      <c r="C5" s="312" t="s">
        <v>214</v>
      </c>
      <c r="D5" s="313" t="s">
        <v>215</v>
      </c>
      <c r="E5" s="311" t="s">
        <v>213</v>
      </c>
      <c r="F5" s="312" t="s">
        <v>214</v>
      </c>
      <c r="G5" s="313" t="s">
        <v>215</v>
      </c>
      <c r="H5" s="314" t="s">
        <v>213</v>
      </c>
      <c r="I5" s="312" t="s">
        <v>214</v>
      </c>
      <c r="J5" s="313" t="s">
        <v>215</v>
      </c>
      <c r="K5" s="314" t="s">
        <v>213</v>
      </c>
      <c r="L5" s="312" t="s">
        <v>214</v>
      </c>
      <c r="M5" s="313" t="s">
        <v>215</v>
      </c>
    </row>
    <row r="6" spans="1:14" ht="19.5" customHeight="1" x14ac:dyDescent="0.2">
      <c r="A6" s="285" t="s">
        <v>7</v>
      </c>
      <c r="B6" s="290">
        <f>C6+D6</f>
        <v>19731</v>
      </c>
      <c r="C6" s="291">
        <f>'[1]Sklop 1-KS Polhov G.'!$F$5</f>
        <v>17573</v>
      </c>
      <c r="D6" s="292">
        <f>'[1]Sklop 1-KS Polhov G.'!$G$5</f>
        <v>2158</v>
      </c>
      <c r="E6" s="290">
        <f>F6+G6</f>
        <v>23448</v>
      </c>
      <c r="F6" s="291">
        <f>'[1]Sklop 1-KS Črni Vrh'!$F$5</f>
        <v>20118</v>
      </c>
      <c r="G6" s="292">
        <f>'[1]Sklop 1-KS Črni Vrh'!$G$5</f>
        <v>3330</v>
      </c>
      <c r="H6" s="290">
        <f>I6+J6</f>
        <v>15044</v>
      </c>
      <c r="I6" s="291">
        <f>'KS Dobrova'!F5</f>
        <v>15044</v>
      </c>
      <c r="J6" s="292">
        <f>'KS Dobrova'!G5</f>
        <v>0</v>
      </c>
      <c r="K6" s="290">
        <f>L6+M6</f>
        <v>22927</v>
      </c>
      <c r="L6" s="291">
        <f>'KS Šentjošt'!F5</f>
        <v>22554</v>
      </c>
      <c r="M6" s="292">
        <f>'KS Šentjošt'!G5</f>
        <v>373</v>
      </c>
    </row>
    <row r="7" spans="1:14" ht="19.5" customHeight="1" x14ac:dyDescent="0.2">
      <c r="A7" s="286" t="s">
        <v>284</v>
      </c>
      <c r="B7" s="293">
        <f>C7+D7</f>
        <v>0</v>
      </c>
      <c r="C7" s="294"/>
      <c r="D7" s="295"/>
      <c r="E7" s="293">
        <f>F7+G7</f>
        <v>0</v>
      </c>
      <c r="F7" s="294"/>
      <c r="G7" s="295"/>
      <c r="H7" s="293">
        <f>I7+J7</f>
        <v>189</v>
      </c>
      <c r="I7" s="294">
        <f>'KS Dobrova'!F6</f>
        <v>189</v>
      </c>
      <c r="J7" s="295">
        <f>'KS Dobrova'!G6</f>
        <v>0</v>
      </c>
      <c r="K7" s="293">
        <f>L7+M7</f>
        <v>0</v>
      </c>
      <c r="L7" s="294"/>
      <c r="M7" s="295"/>
    </row>
    <row r="8" spans="1:14" ht="19.5" customHeight="1" x14ac:dyDescent="0.2">
      <c r="A8" s="286" t="s">
        <v>285</v>
      </c>
      <c r="B8" s="293">
        <f>C8+D8</f>
        <v>0</v>
      </c>
      <c r="C8" s="294"/>
      <c r="D8" s="295"/>
      <c r="E8" s="293">
        <f>F8+G8</f>
        <v>0</v>
      </c>
      <c r="F8" s="294"/>
      <c r="G8" s="295"/>
      <c r="H8" s="293">
        <f>I8+J8</f>
        <v>934</v>
      </c>
      <c r="I8" s="294">
        <f>'KS Dobrova'!F7</f>
        <v>934</v>
      </c>
      <c r="J8" s="295">
        <f>'KS Dobrova'!G7</f>
        <v>0</v>
      </c>
      <c r="K8" s="293">
        <f>L8+M8</f>
        <v>0</v>
      </c>
      <c r="L8" s="294"/>
      <c r="M8" s="295"/>
    </row>
    <row r="9" spans="1:14" ht="19.5" customHeight="1" x14ac:dyDescent="0.2">
      <c r="A9" s="286" t="s">
        <v>9</v>
      </c>
      <c r="B9" s="293">
        <f>C9+D9</f>
        <v>53391</v>
      </c>
      <c r="C9" s="294">
        <f>'[1]Sklop 1-KS Polhov G.'!$F$7</f>
        <v>31083</v>
      </c>
      <c r="D9" s="295">
        <f>'[1]Sklop 1-KS Polhov G.'!$G$7</f>
        <v>22308</v>
      </c>
      <c r="E9" s="293">
        <f>F9+G9</f>
        <v>36211</v>
      </c>
      <c r="F9" s="294">
        <f>'[1]Sklop 1-KS Črni Vrh'!$F$7</f>
        <v>18700</v>
      </c>
      <c r="G9" s="295">
        <f>'[1]Sklop 1-KS Črni Vrh'!$G$7</f>
        <v>17511</v>
      </c>
      <c r="H9" s="293">
        <f>I9+J9</f>
        <v>43003</v>
      </c>
      <c r="I9" s="294">
        <f>'KS Dobrova'!F8</f>
        <v>35343</v>
      </c>
      <c r="J9" s="295">
        <f>'KS Dobrova'!G8</f>
        <v>7660</v>
      </c>
      <c r="K9" s="297">
        <f>L9+M9</f>
        <v>15999</v>
      </c>
      <c r="L9" s="294">
        <f>'KS Šentjošt'!F7</f>
        <v>10886</v>
      </c>
      <c r="M9" s="295">
        <f>'KS Šentjošt'!G7</f>
        <v>5113</v>
      </c>
    </row>
    <row r="10" spans="1:14" ht="19.5" customHeight="1" thickBot="1" x14ac:dyDescent="0.25">
      <c r="A10" s="287" t="s">
        <v>10</v>
      </c>
      <c r="B10" s="296">
        <f>C10+D10</f>
        <v>8417</v>
      </c>
      <c r="C10" s="294">
        <f>'[1]Sklop 1-KS Polhov G.'!$F$8</f>
        <v>2537</v>
      </c>
      <c r="D10" s="295">
        <f>'[1]Sklop 1-KS Polhov G.'!$G$8</f>
        <v>5880</v>
      </c>
      <c r="E10" s="297">
        <f>F10+G10</f>
        <v>5004</v>
      </c>
      <c r="F10" s="294">
        <f>'[1]Sklop 1-KS Črni Vrh'!$F$8</f>
        <v>410</v>
      </c>
      <c r="G10" s="295">
        <f>'[1]Sklop 1-KS Črni Vrh'!$G$8</f>
        <v>4594</v>
      </c>
      <c r="H10" s="293">
        <f>I10+J10</f>
        <v>3460</v>
      </c>
      <c r="I10" s="294">
        <f>'KS Dobrova'!F9</f>
        <v>2060</v>
      </c>
      <c r="J10" s="295">
        <f>'KS Dobrova'!G9</f>
        <v>1400</v>
      </c>
      <c r="K10" s="297">
        <f>L10+M10</f>
        <v>2330</v>
      </c>
      <c r="L10" s="294">
        <f>'KS Šentjošt'!F8</f>
        <v>1390</v>
      </c>
      <c r="M10" s="295">
        <f>'KS Šentjošt'!G8</f>
        <v>940</v>
      </c>
    </row>
    <row r="11" spans="1:14" ht="19.5" customHeight="1" thickBot="1" x14ac:dyDescent="0.25">
      <c r="A11" s="288" t="s">
        <v>11</v>
      </c>
      <c r="B11" s="298">
        <f t="shared" ref="B11:M11" si="0">SUM(B6:B10)</f>
        <v>81539</v>
      </c>
      <c r="C11" s="299">
        <f t="shared" si="0"/>
        <v>51193</v>
      </c>
      <c r="D11" s="300">
        <f t="shared" si="0"/>
        <v>30346</v>
      </c>
      <c r="E11" s="301">
        <f t="shared" si="0"/>
        <v>64663</v>
      </c>
      <c r="F11" s="299">
        <f t="shared" si="0"/>
        <v>39228</v>
      </c>
      <c r="G11" s="300">
        <f t="shared" si="0"/>
        <v>25435</v>
      </c>
      <c r="H11" s="301">
        <f t="shared" si="0"/>
        <v>62630</v>
      </c>
      <c r="I11" s="299">
        <f t="shared" si="0"/>
        <v>53570</v>
      </c>
      <c r="J11" s="300">
        <f t="shared" si="0"/>
        <v>9060</v>
      </c>
      <c r="K11" s="301">
        <f t="shared" si="0"/>
        <v>41256</v>
      </c>
      <c r="L11" s="299">
        <f t="shared" si="0"/>
        <v>34830</v>
      </c>
      <c r="M11" s="300">
        <f t="shared" si="0"/>
        <v>6426</v>
      </c>
    </row>
    <row r="12" spans="1:14" ht="19.5" customHeight="1" thickBot="1" x14ac:dyDescent="0.25">
      <c r="A12" s="287" t="s">
        <v>288</v>
      </c>
      <c r="B12" s="315">
        <f>'[1]Sklop 1-KS Polhov G.'!$F$155</f>
        <v>320</v>
      </c>
      <c r="C12" s="316"/>
      <c r="D12" s="316"/>
      <c r="E12" s="315">
        <f>'[1]Sklop 1-KS Črni Vrh'!$F$84</f>
        <v>1377</v>
      </c>
      <c r="F12" s="316"/>
      <c r="G12" s="316"/>
      <c r="H12" s="315">
        <f>'KS Dobrova'!F192</f>
        <v>13157</v>
      </c>
      <c r="I12" s="316"/>
      <c r="J12" s="316"/>
      <c r="K12" s="315">
        <f>'KS Šentjošt'!F80</f>
        <v>1044</v>
      </c>
      <c r="L12" s="302"/>
      <c r="M12" s="302"/>
    </row>
    <row r="13" spans="1:14" ht="19.5" customHeight="1" thickBot="1" x14ac:dyDescent="0.25">
      <c r="A13" s="289" t="s">
        <v>329</v>
      </c>
      <c r="B13" s="299">
        <v>5579</v>
      </c>
      <c r="C13" s="316"/>
      <c r="D13" s="316"/>
      <c r="E13" s="299">
        <v>420</v>
      </c>
      <c r="F13" s="316"/>
      <c r="G13" s="316"/>
      <c r="H13" s="299">
        <f>'KS Dobrova'!E213</f>
        <v>10690</v>
      </c>
      <c r="I13" s="316"/>
      <c r="J13" s="316"/>
      <c r="K13" s="299">
        <v>185</v>
      </c>
      <c r="L13" s="302"/>
      <c r="M13" s="302"/>
    </row>
    <row r="14" spans="1:14" ht="20.25" customHeight="1" thickBot="1" x14ac:dyDescent="0.25">
      <c r="A14" s="289" t="s">
        <v>330</v>
      </c>
      <c r="B14" s="317"/>
      <c r="C14" s="318"/>
      <c r="D14" s="318"/>
      <c r="E14" s="317">
        <v>0</v>
      </c>
      <c r="F14" s="318"/>
      <c r="G14" s="318"/>
      <c r="H14" s="317">
        <v>950</v>
      </c>
      <c r="I14" s="318"/>
      <c r="J14" s="318"/>
      <c r="K14" s="317">
        <v>0</v>
      </c>
    </row>
    <row r="15" spans="1:14" x14ac:dyDescent="0.2">
      <c r="H15" s="338"/>
    </row>
    <row r="16" spans="1:14" x14ac:dyDescent="0.2"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8"/>
      <c r="N16" s="359"/>
    </row>
    <row r="18" spans="1:14" ht="13.5" thickBot="1" x14ac:dyDescent="0.25"/>
    <row r="19" spans="1:14" ht="19.5" customHeight="1" thickBot="1" x14ac:dyDescent="0.25">
      <c r="B19" s="425" t="s">
        <v>312</v>
      </c>
      <c r="C19" s="426"/>
      <c r="D19" s="427"/>
      <c r="I19" s="356"/>
    </row>
    <row r="20" spans="1:14" ht="19.5" customHeight="1" x14ac:dyDescent="0.2">
      <c r="B20" s="308" t="s">
        <v>2</v>
      </c>
      <c r="C20" s="309" t="s">
        <v>2</v>
      </c>
      <c r="D20" s="310" t="s">
        <v>3</v>
      </c>
    </row>
    <row r="21" spans="1:14" ht="19.5" customHeight="1" thickBot="1" x14ac:dyDescent="0.25">
      <c r="B21" s="311" t="s">
        <v>213</v>
      </c>
      <c r="C21" s="312" t="s">
        <v>214</v>
      </c>
      <c r="D21" s="313" t="s">
        <v>215</v>
      </c>
    </row>
    <row r="22" spans="1:14" ht="19.5" customHeight="1" x14ac:dyDescent="0.2">
      <c r="A22" s="285" t="s">
        <v>7</v>
      </c>
      <c r="B22" s="290">
        <f>C22+D22</f>
        <v>81150</v>
      </c>
      <c r="C22" s="291">
        <f>C6+F6+I6+L6</f>
        <v>75289</v>
      </c>
      <c r="D22" s="292">
        <f>D6+G6+J6+M6</f>
        <v>5861</v>
      </c>
    </row>
    <row r="23" spans="1:14" ht="19.5" customHeight="1" x14ac:dyDescent="0.2">
      <c r="A23" s="286" t="s">
        <v>284</v>
      </c>
      <c r="B23" s="293">
        <f>C23+D23</f>
        <v>189</v>
      </c>
      <c r="C23" s="294">
        <f>I7</f>
        <v>189</v>
      </c>
      <c r="D23" s="295"/>
      <c r="G23" s="356"/>
    </row>
    <row r="24" spans="1:14" ht="19.5" customHeight="1" x14ac:dyDescent="0.2">
      <c r="A24" s="286" t="s">
        <v>285</v>
      </c>
      <c r="B24" s="293">
        <f>C24+D24</f>
        <v>934</v>
      </c>
      <c r="C24" s="294">
        <f>I8</f>
        <v>934</v>
      </c>
      <c r="D24" s="295"/>
    </row>
    <row r="25" spans="1:14" ht="19.5" customHeight="1" x14ac:dyDescent="0.2">
      <c r="A25" s="286" t="s">
        <v>9</v>
      </c>
      <c r="B25" s="293">
        <f>C25+D25</f>
        <v>148604</v>
      </c>
      <c r="C25" s="294">
        <f>C9+F9+I9+L9</f>
        <v>96012</v>
      </c>
      <c r="D25" s="295">
        <f>D9+G9+J9+M9</f>
        <v>52592</v>
      </c>
      <c r="E25" s="356"/>
      <c r="F25" s="356"/>
      <c r="G25" s="356"/>
      <c r="N25" s="277">
        <v>100</v>
      </c>
    </row>
    <row r="26" spans="1:14" ht="19.5" customHeight="1" thickBot="1" x14ac:dyDescent="0.25">
      <c r="A26" s="287" t="s">
        <v>10</v>
      </c>
      <c r="B26" s="296">
        <f>C26+D26</f>
        <v>19211</v>
      </c>
      <c r="C26" s="294">
        <f>C10+F10+I10+L10</f>
        <v>6397</v>
      </c>
      <c r="D26" s="295">
        <f>D10+G10+J10+M10</f>
        <v>12814</v>
      </c>
      <c r="E26" s="356"/>
    </row>
    <row r="27" spans="1:14" ht="19.5" customHeight="1" thickBot="1" x14ac:dyDescent="0.25">
      <c r="A27" s="353" t="s">
        <v>11</v>
      </c>
      <c r="B27" s="354">
        <f>SUM(B22:B26)</f>
        <v>250088</v>
      </c>
      <c r="C27" s="299">
        <f>SUM(C22:C26)</f>
        <v>178821</v>
      </c>
      <c r="D27" s="300">
        <f>SUM(D22:D26)</f>
        <v>71267</v>
      </c>
      <c r="E27" s="357"/>
    </row>
    <row r="28" spans="1:14" ht="23.25" customHeight="1" thickBot="1" x14ac:dyDescent="0.25">
      <c r="A28" s="317" t="s">
        <v>313</v>
      </c>
      <c r="B28" s="355">
        <f>B12+E12+H12+K12</f>
        <v>15898</v>
      </c>
    </row>
    <row r="29" spans="1:14" ht="24" customHeight="1" thickBot="1" x14ac:dyDescent="0.25">
      <c r="A29" s="317" t="s">
        <v>327</v>
      </c>
      <c r="B29" s="299">
        <f>B13+E13+H13+K13+H14</f>
        <v>17824</v>
      </c>
    </row>
    <row r="30" spans="1:14" ht="24" customHeight="1" x14ac:dyDescent="0.2"/>
    <row r="31" spans="1:14" ht="24" customHeight="1" x14ac:dyDescent="0.2"/>
    <row r="33" spans="2:2" x14ac:dyDescent="0.2">
      <c r="B33" s="302"/>
    </row>
  </sheetData>
  <mergeCells count="9">
    <mergeCell ref="B2:D2"/>
    <mergeCell ref="E2:G2"/>
    <mergeCell ref="H2:J2"/>
    <mergeCell ref="K2:M2"/>
    <mergeCell ref="B19:D19"/>
    <mergeCell ref="B3:D3"/>
    <mergeCell ref="E3:G3"/>
    <mergeCell ref="H3:J3"/>
    <mergeCell ref="K3:M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56D6-9946-41DC-9C45-410E6D280686}">
  <dimension ref="A1:N32"/>
  <sheetViews>
    <sheetView topLeftCell="A14" workbookViewId="0">
      <selection activeCell="H15" sqref="H15"/>
    </sheetView>
  </sheetViews>
  <sheetFormatPr defaultRowHeight="12.75" x14ac:dyDescent="0.2"/>
  <cols>
    <col min="1" max="1" width="27.85546875" style="277" customWidth="1"/>
    <col min="2" max="13" width="12.140625" style="277" customWidth="1"/>
    <col min="14" max="16384" width="9.140625" style="277"/>
  </cols>
  <sheetData>
    <row r="1" spans="1:14" ht="13.5" thickBot="1" x14ac:dyDescent="0.25"/>
    <row r="2" spans="1:14" ht="19.5" customHeight="1" thickBot="1" x14ac:dyDescent="0.25">
      <c r="B2" s="425" t="s">
        <v>286</v>
      </c>
      <c r="C2" s="426"/>
      <c r="D2" s="427"/>
      <c r="E2" s="425" t="s">
        <v>277</v>
      </c>
      <c r="F2" s="426"/>
      <c r="G2" s="427"/>
      <c r="H2" s="425" t="s">
        <v>167</v>
      </c>
      <c r="I2" s="426"/>
      <c r="J2" s="427"/>
      <c r="K2" s="425" t="s">
        <v>212</v>
      </c>
      <c r="L2" s="426"/>
      <c r="M2" s="427"/>
    </row>
    <row r="3" spans="1:14" ht="19.5" customHeight="1" x14ac:dyDescent="0.2">
      <c r="A3" s="277" t="s">
        <v>216</v>
      </c>
      <c r="B3" s="278" t="s">
        <v>2</v>
      </c>
      <c r="C3" s="279" t="s">
        <v>2</v>
      </c>
      <c r="D3" s="280" t="s">
        <v>3</v>
      </c>
      <c r="E3" s="278" t="s">
        <v>2</v>
      </c>
      <c r="F3" s="279" t="s">
        <v>2</v>
      </c>
      <c r="G3" s="280" t="s">
        <v>3</v>
      </c>
      <c r="H3" s="279" t="s">
        <v>2</v>
      </c>
      <c r="I3" s="279" t="s">
        <v>2</v>
      </c>
      <c r="J3" s="280" t="s">
        <v>3</v>
      </c>
      <c r="K3" s="279" t="s">
        <v>2</v>
      </c>
      <c r="L3" s="279" t="s">
        <v>2</v>
      </c>
      <c r="M3" s="280" t="s">
        <v>3</v>
      </c>
    </row>
    <row r="4" spans="1:14" ht="19.5" customHeight="1" thickBot="1" x14ac:dyDescent="0.25">
      <c r="B4" s="281" t="s">
        <v>213</v>
      </c>
      <c r="C4" s="282" t="s">
        <v>214</v>
      </c>
      <c r="D4" s="283" t="s">
        <v>215</v>
      </c>
      <c r="E4" s="281" t="s">
        <v>213</v>
      </c>
      <c r="F4" s="282" t="s">
        <v>214</v>
      </c>
      <c r="G4" s="283" t="s">
        <v>215</v>
      </c>
      <c r="H4" s="284" t="s">
        <v>213</v>
      </c>
      <c r="I4" s="282" t="s">
        <v>214</v>
      </c>
      <c r="J4" s="283" t="s">
        <v>215</v>
      </c>
      <c r="K4" s="284" t="s">
        <v>213</v>
      </c>
      <c r="L4" s="282" t="s">
        <v>214</v>
      </c>
      <c r="M4" s="283" t="s">
        <v>215</v>
      </c>
    </row>
    <row r="5" spans="1:14" ht="19.5" customHeight="1" x14ac:dyDescent="0.2">
      <c r="A5" s="285" t="s">
        <v>7</v>
      </c>
      <c r="B5" s="290">
        <f>C5+D5</f>
        <v>19731</v>
      </c>
      <c r="C5" s="291">
        <f>'[1]Sklop 1-KS Polhov G.'!$F$5</f>
        <v>17573</v>
      </c>
      <c r="D5" s="292">
        <f>'[1]Sklop 1-KS Polhov G.'!$G$5</f>
        <v>2158</v>
      </c>
      <c r="E5" s="290">
        <f>F5+G5</f>
        <v>23448</v>
      </c>
      <c r="F5" s="291">
        <f>'[1]Sklop 1-KS Črni Vrh'!$F$5</f>
        <v>20118</v>
      </c>
      <c r="G5" s="292">
        <f>'[1]Sklop 1-KS Črni Vrh'!$G$5</f>
        <v>3330</v>
      </c>
      <c r="H5" s="290">
        <f>I5+J5</f>
        <v>15044</v>
      </c>
      <c r="I5" s="291">
        <f>'KS Dobrova'!F5</f>
        <v>15044</v>
      </c>
      <c r="J5" s="292">
        <f>'KS Dobrova'!G5</f>
        <v>0</v>
      </c>
      <c r="K5" s="290">
        <f>L5+M5</f>
        <v>22927</v>
      </c>
      <c r="L5" s="291">
        <f>'KS Šentjošt'!F5</f>
        <v>22554</v>
      </c>
      <c r="M5" s="292">
        <f>'KS Šentjošt'!G5</f>
        <v>373</v>
      </c>
    </row>
    <row r="6" spans="1:14" ht="19.5" customHeight="1" x14ac:dyDescent="0.2">
      <c r="A6" s="286" t="s">
        <v>284</v>
      </c>
      <c r="B6" s="293">
        <f>C6+D6</f>
        <v>0</v>
      </c>
      <c r="C6" s="294"/>
      <c r="D6" s="295"/>
      <c r="E6" s="293">
        <f>F6+G6</f>
        <v>0</v>
      </c>
      <c r="F6" s="294"/>
      <c r="G6" s="295"/>
      <c r="H6" s="293">
        <f>I6+J6</f>
        <v>189</v>
      </c>
      <c r="I6" s="294">
        <f>'KS Dobrova'!F6</f>
        <v>189</v>
      </c>
      <c r="J6" s="295">
        <f>'KS Dobrova'!G6</f>
        <v>0</v>
      </c>
      <c r="K6" s="293">
        <f>L6+M6</f>
        <v>0</v>
      </c>
      <c r="L6" s="294"/>
      <c r="M6" s="295"/>
    </row>
    <row r="7" spans="1:14" ht="19.5" customHeight="1" x14ac:dyDescent="0.2">
      <c r="A7" s="286" t="s">
        <v>285</v>
      </c>
      <c r="B7" s="293">
        <f>C7+D7</f>
        <v>0</v>
      </c>
      <c r="C7" s="294"/>
      <c r="D7" s="295"/>
      <c r="E7" s="293">
        <f>F7+G7</f>
        <v>0</v>
      </c>
      <c r="F7" s="294"/>
      <c r="G7" s="295"/>
      <c r="H7" s="293">
        <f>I7+J7</f>
        <v>934</v>
      </c>
      <c r="I7" s="294">
        <f>'KS Dobrova'!F7</f>
        <v>934</v>
      </c>
      <c r="J7" s="295">
        <f>'KS Dobrova'!G7</f>
        <v>0</v>
      </c>
      <c r="K7" s="293">
        <f>L7+M7</f>
        <v>0</v>
      </c>
      <c r="L7" s="294"/>
      <c r="M7" s="295"/>
    </row>
    <row r="8" spans="1:14" ht="19.5" customHeight="1" thickBot="1" x14ac:dyDescent="0.25">
      <c r="A8" s="286" t="s">
        <v>9</v>
      </c>
      <c r="B8" s="293">
        <f>C8+D8</f>
        <v>53391</v>
      </c>
      <c r="C8" s="294">
        <f>'[1]Sklop 1-KS Polhov G.'!$F$7</f>
        <v>31083</v>
      </c>
      <c r="D8" s="295">
        <f>'[1]Sklop 1-KS Polhov G.'!$G$7</f>
        <v>22308</v>
      </c>
      <c r="E8" s="293">
        <f>F8+G8</f>
        <v>36211</v>
      </c>
      <c r="F8" s="294">
        <f>'[1]Sklop 1-KS Črni Vrh'!$F$7</f>
        <v>18700</v>
      </c>
      <c r="G8" s="295">
        <f>'[1]Sklop 1-KS Črni Vrh'!$G$7</f>
        <v>17511</v>
      </c>
      <c r="H8" s="293">
        <f>I8+J8</f>
        <v>43003</v>
      </c>
      <c r="I8" s="294">
        <f>'KS Dobrova'!F8</f>
        <v>35343</v>
      </c>
      <c r="J8" s="295">
        <f>'KS Dobrova'!G8</f>
        <v>7660</v>
      </c>
      <c r="K8" s="297">
        <f>L8+M8</f>
        <v>15999</v>
      </c>
      <c r="L8" s="294">
        <f>'KS Šentjošt'!F7</f>
        <v>10886</v>
      </c>
      <c r="M8" s="295">
        <f>'KS Šentjošt'!G7</f>
        <v>5113</v>
      </c>
    </row>
    <row r="9" spans="1:14" ht="19.5" customHeight="1" thickBot="1" x14ac:dyDescent="0.25">
      <c r="A9" s="351" t="s">
        <v>11</v>
      </c>
      <c r="B9" s="301">
        <f t="shared" ref="B9:M9" si="0">SUM(B5:B8)</f>
        <v>73122</v>
      </c>
      <c r="C9" s="299">
        <f t="shared" si="0"/>
        <v>48656</v>
      </c>
      <c r="D9" s="300">
        <f t="shared" si="0"/>
        <v>24466</v>
      </c>
      <c r="E9" s="298">
        <f t="shared" si="0"/>
        <v>59659</v>
      </c>
      <c r="F9" s="299">
        <f t="shared" si="0"/>
        <v>38818</v>
      </c>
      <c r="G9" s="300">
        <f t="shared" si="0"/>
        <v>20841</v>
      </c>
      <c r="H9" s="301">
        <f t="shared" si="0"/>
        <v>59170</v>
      </c>
      <c r="I9" s="299">
        <f t="shared" si="0"/>
        <v>51510</v>
      </c>
      <c r="J9" s="300">
        <f t="shared" si="0"/>
        <v>7660</v>
      </c>
      <c r="K9" s="301">
        <f t="shared" si="0"/>
        <v>38926</v>
      </c>
      <c r="L9" s="299">
        <f t="shared" si="0"/>
        <v>33440</v>
      </c>
      <c r="M9" s="300">
        <f t="shared" si="0"/>
        <v>5486</v>
      </c>
    </row>
    <row r="10" spans="1:14" ht="28.5" customHeight="1" x14ac:dyDescent="0.2">
      <c r="A10" s="388" t="s">
        <v>325</v>
      </c>
      <c r="B10" s="389">
        <f>B9/B20</f>
        <v>0.31671409451786015</v>
      </c>
      <c r="C10" s="387">
        <f>C9/B20</f>
        <v>0.21074424910233588</v>
      </c>
      <c r="D10" s="390">
        <f>D9/B20</f>
        <v>0.10596984541552429</v>
      </c>
      <c r="E10" s="394">
        <f>E9/B20</f>
        <v>0.25840165975822627</v>
      </c>
      <c r="F10" s="395">
        <f>F9/B20</f>
        <v>0.16813281530858423</v>
      </c>
      <c r="G10" s="396">
        <f>G9/B20</f>
        <v>9.0268844449642019E-2</v>
      </c>
      <c r="H10" s="394">
        <f>H9/B20</f>
        <v>0.25628364886931138</v>
      </c>
      <c r="I10" s="395">
        <f>I9/B20</f>
        <v>0.22310580958692292</v>
      </c>
      <c r="J10" s="396">
        <f>J9/B20</f>
        <v>3.317783928238846E-2</v>
      </c>
      <c r="K10" s="394">
        <f>K9/B20</f>
        <v>0.16860059685460224</v>
      </c>
      <c r="L10" s="395">
        <f>L9/B20</f>
        <v>0.14483902684113187</v>
      </c>
      <c r="M10" s="396">
        <f>M9/B20</f>
        <v>2.3761570013470377E-2</v>
      </c>
      <c r="N10" s="359"/>
    </row>
    <row r="11" spans="1:14" ht="28.5" customHeight="1" thickBot="1" x14ac:dyDescent="0.25">
      <c r="A11" s="382" t="s">
        <v>326</v>
      </c>
      <c r="B11" s="391">
        <f>C11+D11</f>
        <v>1</v>
      </c>
      <c r="C11" s="392">
        <f>C9/B9</f>
        <v>0.6654084953912639</v>
      </c>
      <c r="D11" s="393">
        <f>D9/B9</f>
        <v>0.3345915046087361</v>
      </c>
      <c r="E11" s="391">
        <f>F11+G11</f>
        <v>1</v>
      </c>
      <c r="F11" s="392">
        <f>F9/E9</f>
        <v>0.65066461053654934</v>
      </c>
      <c r="G11" s="393">
        <f>G9/E9</f>
        <v>0.34933538946345061</v>
      </c>
      <c r="H11" s="391">
        <f>I11+J11</f>
        <v>1</v>
      </c>
      <c r="I11" s="392">
        <f>I9/H9</f>
        <v>0.8705425046476255</v>
      </c>
      <c r="J11" s="393">
        <f>J9/H9</f>
        <v>0.12945749535237452</v>
      </c>
      <c r="K11" s="391">
        <f>L11+M11</f>
        <v>1</v>
      </c>
      <c r="L11" s="392">
        <f>L9/K9</f>
        <v>0.8590659199506756</v>
      </c>
      <c r="M11" s="393">
        <f>M9/K9</f>
        <v>0.14093408004932437</v>
      </c>
      <c r="N11" s="359"/>
    </row>
    <row r="12" spans="1:14" ht="22.5" customHeight="1" thickBot="1" x14ac:dyDescent="0.25"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</row>
    <row r="13" spans="1:14" ht="18.75" customHeight="1" thickBot="1" x14ac:dyDescent="0.25">
      <c r="B13" s="425" t="s">
        <v>324</v>
      </c>
      <c r="C13" s="426"/>
      <c r="D13" s="427"/>
    </row>
    <row r="14" spans="1:14" ht="18.75" customHeight="1" x14ac:dyDescent="0.2">
      <c r="B14" s="278" t="s">
        <v>2</v>
      </c>
      <c r="C14" s="279" t="s">
        <v>2</v>
      </c>
      <c r="D14" s="280" t="s">
        <v>3</v>
      </c>
      <c r="G14" s="386"/>
    </row>
    <row r="15" spans="1:14" ht="21.75" customHeight="1" thickBot="1" x14ac:dyDescent="0.25">
      <c r="B15" s="281" t="s">
        <v>213</v>
      </c>
      <c r="C15" s="282" t="s">
        <v>214</v>
      </c>
      <c r="D15" s="283" t="s">
        <v>215</v>
      </c>
      <c r="F15" s="386"/>
      <c r="I15" s="2"/>
      <c r="J15" s="2"/>
      <c r="K15" s="2"/>
    </row>
    <row r="16" spans="1:14" ht="23.25" customHeight="1" x14ac:dyDescent="0.2">
      <c r="A16" s="349" t="s">
        <v>7</v>
      </c>
      <c r="B16" s="360">
        <f>B5+E5+H5+K5</f>
        <v>81150</v>
      </c>
      <c r="C16" s="361">
        <f>C5+F5+I5+L5</f>
        <v>75289</v>
      </c>
      <c r="D16" s="362">
        <f>D5+G5+J5+M5</f>
        <v>5861</v>
      </c>
      <c r="E16" s="356"/>
      <c r="G16" s="386"/>
      <c r="H16" s="356">
        <f>D9+G9+J9+M9</f>
        <v>58453</v>
      </c>
    </row>
    <row r="17" spans="1:7" ht="23.25" customHeight="1" x14ac:dyDescent="0.2">
      <c r="A17" s="350" t="s">
        <v>284</v>
      </c>
      <c r="B17" s="363">
        <f>H6</f>
        <v>189</v>
      </c>
      <c r="C17" s="352">
        <f>I6</f>
        <v>189</v>
      </c>
      <c r="D17" s="378"/>
      <c r="E17" s="356"/>
      <c r="G17" s="386"/>
    </row>
    <row r="18" spans="1:7" ht="23.25" customHeight="1" x14ac:dyDescent="0.2">
      <c r="A18" s="350" t="s">
        <v>285</v>
      </c>
      <c r="B18" s="363">
        <f>H7</f>
        <v>934</v>
      </c>
      <c r="C18" s="352">
        <f>I7</f>
        <v>934</v>
      </c>
      <c r="D18" s="378"/>
      <c r="E18" s="356"/>
    </row>
    <row r="19" spans="1:7" ht="23.25" customHeight="1" thickBot="1" x14ac:dyDescent="0.25">
      <c r="A19" s="350" t="s">
        <v>9</v>
      </c>
      <c r="B19" s="364">
        <f>B8+E8+H8+K8</f>
        <v>148604</v>
      </c>
      <c r="C19" s="365">
        <f>C8+F8+I8+L8</f>
        <v>96012</v>
      </c>
      <c r="D19" s="366">
        <f>D8+G8+J8+M8</f>
        <v>52592</v>
      </c>
      <c r="E19" s="356"/>
    </row>
    <row r="20" spans="1:7" ht="23.25" customHeight="1" thickBot="1" x14ac:dyDescent="0.25">
      <c r="A20" s="351" t="s">
        <v>11</v>
      </c>
      <c r="B20" s="379">
        <f>SUM(B16:B19)</f>
        <v>230877</v>
      </c>
      <c r="C20" s="380">
        <f>SUM(C16:C19)</f>
        <v>172424</v>
      </c>
      <c r="D20" s="381">
        <f>SUM(D16:D19)</f>
        <v>58453</v>
      </c>
      <c r="E20" s="356"/>
    </row>
    <row r="21" spans="1:7" ht="24.75" customHeight="1" x14ac:dyDescent="0.2">
      <c r="B21" s="387">
        <f>C21+D21</f>
        <v>1</v>
      </c>
      <c r="C21" s="387">
        <f>C20/B20</f>
        <v>0.74682190083897482</v>
      </c>
      <c r="D21" s="387">
        <f>D20/B20</f>
        <v>0.25317809916102513</v>
      </c>
    </row>
    <row r="22" spans="1:7" ht="19.5" customHeight="1" thickBot="1" x14ac:dyDescent="0.25">
      <c r="B22" s="357"/>
      <c r="C22" s="385"/>
      <c r="D22" s="385"/>
      <c r="E22" s="384"/>
      <c r="F22" s="383"/>
    </row>
    <row r="23" spans="1:7" ht="21" customHeight="1" thickBot="1" x14ac:dyDescent="0.25">
      <c r="B23" s="425" t="s">
        <v>324</v>
      </c>
      <c r="C23" s="426"/>
      <c r="D23" s="427"/>
    </row>
    <row r="24" spans="1:7" ht="21" customHeight="1" x14ac:dyDescent="0.2">
      <c r="B24" s="278" t="s">
        <v>2</v>
      </c>
      <c r="C24" s="279" t="s">
        <v>2</v>
      </c>
      <c r="D24" s="280" t="s">
        <v>3</v>
      </c>
    </row>
    <row r="25" spans="1:7" ht="21" customHeight="1" thickBot="1" x14ac:dyDescent="0.25">
      <c r="B25" s="281" t="s">
        <v>213</v>
      </c>
      <c r="C25" s="282" t="s">
        <v>214</v>
      </c>
      <c r="D25" s="283" t="s">
        <v>215</v>
      </c>
    </row>
    <row r="26" spans="1:7" ht="21" customHeight="1" x14ac:dyDescent="0.2">
      <c r="A26" s="349" t="s">
        <v>7</v>
      </c>
      <c r="B26" s="360">
        <v>81150</v>
      </c>
      <c r="C26" s="361">
        <v>75289</v>
      </c>
      <c r="D26" s="362">
        <v>5861</v>
      </c>
    </row>
    <row r="27" spans="1:7" ht="21" customHeight="1" x14ac:dyDescent="0.2">
      <c r="A27" s="350" t="s">
        <v>284</v>
      </c>
      <c r="B27" s="363">
        <v>189</v>
      </c>
      <c r="C27" s="352">
        <v>189</v>
      </c>
      <c r="D27" s="378"/>
    </row>
    <row r="28" spans="1:7" ht="21" customHeight="1" x14ac:dyDescent="0.2">
      <c r="A28" s="350" t="s">
        <v>285</v>
      </c>
      <c r="B28" s="363">
        <v>934</v>
      </c>
      <c r="C28" s="352">
        <v>934</v>
      </c>
      <c r="D28" s="378"/>
    </row>
    <row r="29" spans="1:7" ht="21" customHeight="1" x14ac:dyDescent="0.2">
      <c r="A29" s="350" t="s">
        <v>9</v>
      </c>
      <c r="B29" s="363">
        <v>149700</v>
      </c>
      <c r="C29" s="352">
        <v>95848</v>
      </c>
      <c r="D29" s="401">
        <v>53852</v>
      </c>
      <c r="E29" s="356">
        <f>C29+D29</f>
        <v>149700</v>
      </c>
    </row>
    <row r="30" spans="1:7" ht="21" customHeight="1" thickBot="1" x14ac:dyDescent="0.25">
      <c r="A30" s="397" t="s">
        <v>328</v>
      </c>
      <c r="B30" s="398">
        <f>C30+D30</f>
        <v>19211</v>
      </c>
      <c r="C30" s="399">
        <v>6397</v>
      </c>
      <c r="D30" s="400">
        <v>12814</v>
      </c>
    </row>
    <row r="31" spans="1:7" ht="21" customHeight="1" thickBot="1" x14ac:dyDescent="0.25">
      <c r="A31" s="351" t="s">
        <v>11</v>
      </c>
      <c r="B31" s="379">
        <f>SUM(B26:B30)</f>
        <v>251184</v>
      </c>
      <c r="C31" s="380">
        <f>SUM(C26:C30)</f>
        <v>178657</v>
      </c>
      <c r="D31" s="381">
        <f>SUM(D26:D30)</f>
        <v>72527</v>
      </c>
      <c r="E31" s="356">
        <f>C31+D31</f>
        <v>251184</v>
      </c>
    </row>
    <row r="32" spans="1:7" ht="21" customHeight="1" x14ac:dyDescent="0.2">
      <c r="B32" s="387">
        <f>C32+D32</f>
        <v>1</v>
      </c>
      <c r="C32" s="387">
        <f>C31/B31</f>
        <v>0.71125947512580423</v>
      </c>
      <c r="D32" s="387">
        <f>D31/B31</f>
        <v>0.28874052487419583</v>
      </c>
    </row>
  </sheetData>
  <mergeCells count="6">
    <mergeCell ref="K2:M2"/>
    <mergeCell ref="B23:D23"/>
    <mergeCell ref="B13:D13"/>
    <mergeCell ref="B2:D2"/>
    <mergeCell ref="E2:G2"/>
    <mergeCell ref="H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KS Dobrova</vt:lpstr>
      <vt:lpstr>KS Šentjošt</vt:lpstr>
      <vt:lpstr>skupno sklop 1 in 2</vt:lpstr>
      <vt:lpstr>kategorizacija po 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Secnik</dc:creator>
  <cp:lastModifiedBy>Mojca Secnik</cp:lastModifiedBy>
  <cp:lastPrinted>2023-04-26T12:06:53Z</cp:lastPrinted>
  <dcterms:created xsi:type="dcterms:W3CDTF">2019-12-11T08:06:57Z</dcterms:created>
  <dcterms:modified xsi:type="dcterms:W3CDTF">2023-12-22T09:47:48Z</dcterms:modified>
</cp:coreProperties>
</file>